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KL.0059\"/>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[2]Параметры!$B$33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44" i="16" l="1"/>
  <c r="G42" i="16"/>
  <c r="H35" i="16"/>
  <c r="H32" i="16"/>
  <c r="G32" i="16"/>
  <c r="G53" i="16" l="1"/>
  <c r="H52" i="16"/>
  <c r="G52" i="16"/>
  <c r="G50" i="16"/>
  <c r="H49" i="16"/>
  <c r="G49" i="16"/>
  <c r="H47" i="16"/>
  <c r="G47" i="16"/>
  <c r="G35" i="16"/>
  <c r="G30" i="16"/>
  <c r="C48" i="7" l="1"/>
  <c r="A15" i="28" l="1"/>
  <c r="A12" i="28"/>
  <c r="A9" i="28"/>
  <c r="A5" i="28"/>
  <c r="B27" i="22" l="1"/>
  <c r="A14" i="27"/>
  <c r="A11" i="27"/>
  <c r="A8" i="27"/>
  <c r="A4" i="27"/>
  <c r="C49" i="7" l="1"/>
  <c r="B24" i="22"/>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9" i="22" l="1"/>
  <c r="F23" i="28" l="1"/>
  <c r="F24" i="28" s="1"/>
  <c r="F22" i="28" l="1"/>
  <c r="F21" i="28"/>
</calcChain>
</file>

<file path=xl/sharedStrings.xml><?xml version="1.0" encoding="utf-8"?>
<sst xmlns="http://schemas.openxmlformats.org/spreadsheetml/2006/main" count="1609" uniqueCount="609">
  <si>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</si>
  <si>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</si>
  <si>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</si>
  <si>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</si>
  <si>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</si>
  <si>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</si>
  <si>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</si>
  <si>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</si>
  <si>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</si>
  <si>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</si>
  <si>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</si>
  <si>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</si>
  <si>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</si>
  <si>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</si>
  <si>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</si>
  <si>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</si>
  <si>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</si>
  <si>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</si>
  <si>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</si>
  <si>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</si>
  <si>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</si>
  <si>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</si>
  <si>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</si>
  <si>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</si>
  <si>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</si>
  <si>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</si>
  <si>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</si>
  <si>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</si>
  <si>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</si>
  <si>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</si>
  <si>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</si>
  <si>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</si>
  <si>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</si>
  <si>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</si>
  <si>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</si>
  <si>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</si>
  <si>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</si>
  <si>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</si>
  <si>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</si>
  <si>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</si>
  <si>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</si>
  <si>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</si>
  <si>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</si>
  <si>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</si>
  <si>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</si>
  <si>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</si>
  <si>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</si>
  <si>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</si>
  <si>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</si>
  <si>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</si>
  <si>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</si>
  <si>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</si>
  <si>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</si>
  <si>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</si>
  <si>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</si>
  <si>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</si>
  <si>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</si>
  <si>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</si>
  <si>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</si>
  <si>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</si>
  <si>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</si>
  <si>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</si>
  <si>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</si>
  <si>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</si>
  <si>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</si>
  <si>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</si>
  <si>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</si>
  <si>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</si>
  <si>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</si>
  <si>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</si>
  <si>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</si>
  <si>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</si>
  <si>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</si>
  <si>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</si>
  <si>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</si>
  <si>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</si>
  <si>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</si>
  <si>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</si>
  <si>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</si>
  <si>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</si>
  <si>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</si>
  <si>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</si>
  <si>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</si>
  <si>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</si>
  <si>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</si>
  <si>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</si>
  <si>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</si>
  <si>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</si>
  <si>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</si>
  <si>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</si>
  <si>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</si>
  <si>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</si>
  <si>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</si>
  <si>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</si>
  <si>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</si>
  <si>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</si>
  <si>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</si>
  <si>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</si>
  <si>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</si>
  <si>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</si>
  <si>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</si>
  <si>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</si>
  <si>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</si>
  <si>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</si>
  <si>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</si>
  <si>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</si>
  <si>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</si>
  <si>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</si>
  <si>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</si>
  <si>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</si>
  <si>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</si>
  <si>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</si>
  <si>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</si>
  <si>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</si>
  <si>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</si>
  <si>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</si>
  <si>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</si>
  <si>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</si>
  <si>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</si>
  <si>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</si>
  <si>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</si>
  <si>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</si>
  <si>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</si>
  <si>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</si>
  <si>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</si>
  <si>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</si>
  <si>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</si>
  <si>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</si>
  <si>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</si>
  <si>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</si>
  <si>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</si>
  <si>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</si>
  <si>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</si>
  <si>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</si>
  <si>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</si>
  <si>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</si>
  <si>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</si>
  <si>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</si>
  <si>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</si>
  <si>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</si>
  <si>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</si>
  <si>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</si>
  <si>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</si>
  <si>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</si>
  <si>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</si>
  <si>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</si>
  <si>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</si>
  <si>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</si>
  <si>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</si>
  <si>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</si>
  <si>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</si>
  <si>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</si>
  <si>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</si>
  <si>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</si>
  <si>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</si>
  <si>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</si>
  <si>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</si>
  <si>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</si>
  <si>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</si>
  <si>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</si>
  <si>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</si>
  <si>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</si>
  <si>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</si>
  <si>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</si>
  <si>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</si>
  <si>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</si>
  <si>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</si>
  <si>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</si>
  <si>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</si>
  <si>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</si>
  <si>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</si>
  <si>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</si>
  <si>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</si>
  <si>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</si>
  <si>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</si>
  <si>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</si>
  <si>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</si>
  <si>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</si>
  <si>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</si>
  <si>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</si>
  <si>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</si>
  <si>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</si>
  <si>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</si>
  <si>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</si>
  <si>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</si>
  <si>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</si>
  <si>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</si>
  <si>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</si>
  <si>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</si>
  <si>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</si>
  <si>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</si>
  <si>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</si>
  <si>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</si>
  <si>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</si>
  <si>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</si>
  <si>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</si>
  <si>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</si>
  <si>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</si>
  <si>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</si>
  <si>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</si>
  <si>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</si>
  <si>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</si>
  <si>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</si>
  <si>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</si>
  <si>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</si>
  <si>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</si>
  <si>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</si>
  <si>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</si>
  <si>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</si>
  <si>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</si>
  <si>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</si>
  <si>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</si>
  <si>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</si>
  <si>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</si>
  <si>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</si>
  <si>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</si>
  <si>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</si>
  <si>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</si>
  <si>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</si>
  <si>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</si>
  <si>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</si>
  <si>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</si>
  <si>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</si>
  <si>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</si>
  <si>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</si>
  <si>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</si>
  <si>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</si>
  <si>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</si>
  <si>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</si>
  <si>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</si>
  <si>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</si>
  <si>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</si>
  <si>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</si>
  <si>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</si>
  <si>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</si>
  <si>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</si>
  <si>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</si>
  <si>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</si>
  <si>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</si>
  <si>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</si>
  <si>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</si>
  <si>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</si>
  <si>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</si>
  <si>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</si>
  <si>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</si>
  <si>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</si>
  <si>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</si>
  <si>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</si>
  <si>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</si>
  <si>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</si>
  <si>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</si>
  <si>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</si>
  <si>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</si>
  <si>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</si>
  <si>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</si>
  <si>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</si>
  <si>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</si>
  <si>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</si>
  <si>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</si>
  <si>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</si>
  <si>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</si>
  <si>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</si>
  <si>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</si>
  <si>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</si>
  <si>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</si>
  <si>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</si>
  <si>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</si>
  <si>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</si>
  <si>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</si>
  <si>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</si>
  <si>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</si>
  <si>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</si>
  <si>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</si>
  <si>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</si>
  <si>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</si>
  <si>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</si>
  <si>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</si>
  <si>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</si>
  <si>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</si>
  <si>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</si>
  <si>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</si>
  <si>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</si>
  <si>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</si>
  <si>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</si>
  <si>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</si>
  <si>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</si>
  <si>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</si>
  <si>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</si>
  <si>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</si>
  <si>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</si>
  <si>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</si>
  <si>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</si>
  <si>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</si>
  <si>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</si>
  <si>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</si>
  <si>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</si>
  <si>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</si>
  <si>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</si>
  <si>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</si>
  <si>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</si>
  <si>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</si>
  <si>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</si>
  <si>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</si>
  <si>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</si>
  <si>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</si>
  <si>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</si>
  <si>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</si>
  <si>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</si>
  <si>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</si>
  <si>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</si>
  <si>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</si>
  <si>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</si>
  <si>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</si>
  <si>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</si>
  <si>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</si>
  <si>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</si>
  <si>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</si>
  <si>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</si>
  <si>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</si>
  <si>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</si>
  <si>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</si>
  <si>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</si>
  <si>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</si>
  <si>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</si>
  <si>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</si>
  <si>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</si>
  <si>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</si>
  <si>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</si>
  <si>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</si>
  <si>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</si>
  <si>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</si>
  <si>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</si>
  <si>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</si>
  <si>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</si>
  <si>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</si>
  <si>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</si>
  <si>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</si>
  <si>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</si>
  <si>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</si>
  <si>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</si>
  <si>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</si>
  <si>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</si>
  <si>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</si>
  <si>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</si>
  <si>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</si>
  <si>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</si>
  <si>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</si>
  <si>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</si>
  <si>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</si>
  <si>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</si>
  <si>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</si>
  <si>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</si>
  <si>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</si>
  <si>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</si>
  <si>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</si>
  <si>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</si>
  <si>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</si>
  <si>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</si>
  <si>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</si>
  <si>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</si>
  <si>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</si>
  <si>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</si>
  <si>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</si>
  <si>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</si>
  <si>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</si>
  <si>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</si>
  <si>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</si>
  <si>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</si>
  <si>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</si>
  <si>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</si>
  <si>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</si>
  <si>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</si>
  <si>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</si>
  <si>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</si>
  <si>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</si>
  <si>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</si>
  <si>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</si>
  <si>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</si>
  <si>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</si>
  <si>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</si>
  <si>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</si>
  <si>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</si>
  <si>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</si>
  <si>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</si>
  <si>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</si>
  <si>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</si>
  <si>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</si>
  <si>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</si>
  <si>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</si>
  <si>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</si>
  <si>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</si>
  <si>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</si>
  <si>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</si>
  <si>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</si>
  <si>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</si>
  <si>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</si>
  <si>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</si>
  <si>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</si>
  <si>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</si>
  <si>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</si>
  <si>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</si>
  <si>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</si>
  <si>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</si>
  <si>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</si>
  <si>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</si>
  <si>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</si>
  <si>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</si>
  <si>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</si>
  <si>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</si>
  <si>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</si>
  <si>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</si>
  <si>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</si>
  <si>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</si>
  <si>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</si>
  <si>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</si>
  <si>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</si>
  <si>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</si>
  <si>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</si>
  <si>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</si>
  <si>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</si>
  <si>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</si>
  <si>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</si>
  <si>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</si>
  <si>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</si>
  <si>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</si>
  <si>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</si>
  <si>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</si>
  <si>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</si>
  <si>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</si>
  <si>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</si>
  <si>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</si>
  <si>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</si>
  <si>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</si>
  <si>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</si>
  <si>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</si>
  <si>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</si>
  <si>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</si>
  <si>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</si>
  <si>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</si>
  <si>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</si>
  <si>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</si>
  <si>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</si>
  <si>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</si>
  <si>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</si>
  <si>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</si>
  <si>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</si>
  <si>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</si>
  <si>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</si>
  <si>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</si>
  <si>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</si>
  <si>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</si>
  <si>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</si>
  <si>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</si>
  <si>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</si>
  <si>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</si>
  <si>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</si>
  <si>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</si>
  <si>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</si>
  <si>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</si>
  <si>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</si>
  <si>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</si>
  <si>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</si>
  <si>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</si>
  <si>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</si>
  <si>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</si>
  <si>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</si>
  <si>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</si>
  <si>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</si>
  <si>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</si>
  <si>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</si>
  <si>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</si>
  <si>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</si>
  <si>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</si>
  <si>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</si>
  <si>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</si>
  <si>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</si>
  <si>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</si>
  <si>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</si>
  <si>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</si>
  <si>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</si>
  <si>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</si>
  <si>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</si>
  <si>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</si>
  <si>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</si>
  <si>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</si>
  <si>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</si>
  <si>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</si>
  <si>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</si>
  <si>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</si>
  <si>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</si>
  <si>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</si>
  <si>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</si>
  <si>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</si>
  <si>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</si>
  <si>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</si>
  <si>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</si>
  <si>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</si>
  <si>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</si>
  <si>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</si>
  <si>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</si>
  <si>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</si>
  <si>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</si>
  <si>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</si>
  <si>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</si>
  <si>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</si>
  <si>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</si>
  <si>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</si>
  <si>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</si>
  <si>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</si>
  <si>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</si>
  <si>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</si>
  <si>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</si>
  <si>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</si>
  <si>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</si>
  <si>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</si>
  <si>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</si>
  <si>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</si>
  <si>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</si>
  <si>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</si>
  <si>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</si>
  <si>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</si>
  <si>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</si>
  <si>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</si>
  <si>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</si>
  <si>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</si>
  <si>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</si>
  <si>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</si>
  <si>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</si>
  <si>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</si>
  <si>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</si>
  <si>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</si>
  <si>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</si>
  <si>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</si>
  <si>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</si>
  <si>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</si>
  <si>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</si>
  <si>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</si>
  <si>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</si>
  <si>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</si>
  <si>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</si>
  <si>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</si>
  <si>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</si>
  <si>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</si>
  <si>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</si>
  <si>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</si>
  <si>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</si>
  <si>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</si>
  <si>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</si>
  <si>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</si>
  <si>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</si>
  <si>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</si>
  <si>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</si>
  <si>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</si>
  <si>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</si>
  <si>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</si>
  <si>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</si>
  <si>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</si>
  <si>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</si>
  <si>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</si>
  <si>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</si>
  <si>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П</t>
  </si>
  <si>
    <t>Оценка плановой (полной) стоимости инвестиционного проекта</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</si>
  <si>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</si>
  <si>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</si>
  <si>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</si>
  <si>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</si>
  <si>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</si>
  <si>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</si>
  <si>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</si>
  <si>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</si>
  <si>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</si>
  <si>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</si>
  <si>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</si>
  <si>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</si>
  <si>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</si>
  <si>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</si>
  <si>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</si>
  <si>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</si>
  <si>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</si>
  <si>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</si>
  <si>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</si>
  <si>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</si>
  <si>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</si>
  <si>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</si>
  <si>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</si>
  <si>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Год раскрытия информации: 2023 год</t>
  </si>
  <si>
    <t>№Т13/22/5803-ДТП от 26.10.2022 ГКУ ТО УКС</t>
  </si>
  <si>
    <t>пять ВРУ 0,4 кВ школы, ВРУ-0,4 кВ котельная, ВРУ-0,4 кВ КНС, две ВРУ-0,4 кВ КПП и ВРУ-0,4 кВ ШУО</t>
  </si>
  <si>
    <t>Тюменская область, Тюменский район, земельный участок с кадастровым номером 72:17:1301001:3432; Тюменская область, Тюменский район, земельный участок с кадастровым номером 72:17:1301001:3433</t>
  </si>
  <si>
    <t>1. нижние контакты коммутационного аппарата комплекса коммерческого учета для присоединения первой секции шин вновь сооружаемого заявителем ВРУ-0,4 кВ № 1 школы в том числе ППУ, присоединяемый к вновь сооружаемой АО «Россети Тюмень» КЛ 0,4 кВ от первой секции шин РУ 0,4 кВ ТП 10/0,4 кВ № 3492 от КВЛ 10 кВ Стрела-1,2 РП 10 кВ Московский от ПС 110 кВ Молодежная, 58,835 кВт;
2. нижние контакты коммутационного аппарата комплекса коммерческого учета для присоединения второй секции шин вновь сооружаемого заявителем ВРУ-0,4 кВ № 1 школы в том числе ППУ, присоединяемый к вновь сооружаемой АО «Россети Тюмень» КЛ 0,4 кВ от второй секций шин РУ 0,4 кВ ТП 10/0,4 кВ № 3492 от КВЛ 10 кВ Стрела-1,2 РП 10 кВ Московский от ПС 110 кВ Молодежная, 58,835 кВт;
3. нижние контакты коммутационного аппарата комплекса коммерческого учета для присоединения первой секции шин вновь сооружаемого заявителем ВРУ-0,4 кВ № 2 школы в том числе ППУ, присоединяемый к вновь сооружаемой АО «Россети Тюмень» КЛ 0,4 кВ от первой секции шин РУ 0,4 кВ ТП 10/0,4 кВ № 3492 от КВЛ 10 кВ Стрела-1,2 РП 10 кВ Московский, ПС 110 кВ Молодежная, 86,9 кВт;
4. нижние контакты коммутационного аппарата комплекса коммерческого учета для присоединения второй секции шин вновь сооружаемого заявителем ВРУ-0,4 кВ № 2 школы в том числе ППУ, присоединяемый к вновь сооружаемой АО «Россети Тюмень» КЛ 0,4 кВ от второй секций шин РУ 0,4 кВ ТП 10/0,4 кВ № 3492 от КВЛ 10 кВ Стрела-1,2 РП 10 кВ Московский, ПС 110 кВ Молодежная, 86,9 кВт;
5. нижние контакты коммутационного аппарата комплекса коммерческого учета для присоединения первой секции шин вновь сооружаемого заявителем ВРУ-0,4 кВ № 3 школы в том числе ППУ, присоединяемый к вновь сооружаемой АО «Россети Тюмень» КЛ 0,4 кВ от первой секций шин РУ 0,4 кВ ТП 10/0,4 кВ № 3492 присоединяемой от КВЛ 10 кВ Стрела-1,2 РП 10 кВ Московский от ПС 110 кВ Молодежная, 108,14 кВт;
6. нижние контакты коммутационного аппарата комплекса коммерческого учета для присоединения второй секции шин вновь сооружаемого заявителем ВРУ-0,4 кВ № 3 школы в том числе ППУ, присоединяемый к вновь сооружаемой АО «Россети Тюмень» КЛ 0,4 кВ от второй секций шин РУ 0,4 кВ ТП 10/0,4 кВ № 3492 присоединяемой от КВЛ 10 кВ Стрела-1,2 РП 10 кВ Московский от ПС 110 кВ Молодежная, 108,14 кВт;
7. нижние контакты коммутационного аппарата комплекса коммерческого учета для присоединения первой секции шин вновь сооружаемого заявителем ВРУ-0,4 кВ № 4 школы в том числе ППУ,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105,295 кВт;
8. нижние контакты коммутационного аппарата комплекса коммерческого учета для присоединения второй секции шин вновь сооружаемого заявителем ВРУ-0,4 кВ № 4 школы в том числе ППУ,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105,295 кВт;
9. нижние контакты коммутационного аппарата комплекса коммерческого учета для присоединения первой секции шин вновь сооружаемого заявителем ВРУ-0,4 кВ № 5 школы в том числе ППУ,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115,62 кВт;
10. нижние контакты коммутационного аппарата комплекса коммерческого учета для присоединения второй секции шин вновь сооружаемого заявителем ВРУ-0,4 кВ № 5 школы в том числе ППУ,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104,64 кВт;
11. нижние контакты коммутационного аппарата комплекса коммерческого учета для присоединения первой секции шин вновь сооружаемого заявителем ВРУ-0,4 кВ котельная,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40 кВт;
12. нижние контакты коммутационного аппарата комплекса коммерческого учета для присоединения второй секции шин вновь сооружаемого заявителем ВРУ-0,4 кВ котельная,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40 кВт;
13. нижние контакты коммутационного аппарата комплекса коммерческого учета для присоединения вновь сооружаемого заявителем ВРУ-0,4 кВ КНС,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 кВт;
14. нижние контакты коммутационного аппарата комплекса коммерческого учета для присоединения вновь сооружаемого заявителем ВРУ-0,4 кВ КПП № 1,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2,7 кВт;
15. нижние контакты коммутационного аппарата комплекса коммерческого учета для присоединения вновь сооружаемого заявителем ВРУ-0,4 кВ КПП № 2,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2,7 кВт
16. нижние контакты коммутационного аппарата комплекса коммерческого учета для присоединения вновь сооружаемого заявителем ВРУ-0,4 кВ ШУО,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11,2 кВт.</t>
  </si>
  <si>
    <t>II, III</t>
  </si>
  <si>
    <t>1. Проектирование и строительство ТП-10/0,4 кВ двухтрансформаторной и более подстанции (за исключением РТП) мощностью от 400 до 1000 кВА (630 кВА) включительно блочного типа в границах земельного участка с кадастровым номером 72:17:1301001:3433. Местоположение, тип и мощность силовых трансформаторов уточнить при проектировании.
2. Проектирование и строительство ЛЭП 10 кВ от КВЛ 10 кВ Стрела-1 РП 10 кВ Московский от ПС 110 кВ Молодежная через отпаечный разъединитель 10 кВ воздушной линией на железобетонных опорах изолированным сталеалюминиевым проводом сечением до 50 мм2 включительно одноцепные протяженностью 0,01 км и кабельной линией в траншее многожильные с бумажной изоляцией сечением от 50 до 100 мм² (95 мм²) включительно с одним кабелем в траншее протяженностью 0,04 км для присоединения I секции шин 10 кВ РУ 10 кВ вновь сооружаемой АО «Россети Тюмень» ТП-10/0,4 кВ. Тип, марку, сечение и протяженность ЛЭП 10 кВ уточнить в ходе проектирования.
3. Проектирование и строительство ЛЭП 10 кВ от КВЛ 10 кВ Стрела-2 РП 10 кВ Московский от ПС 110 кВ Молодежная через отпаечный разъединитель 10 кВ воздушной линией на железобетонных опорах изолированным сталеалюминиевым проводом сечением до 50 мм2 включительно одноцепные протяженностью 0,01 км и кабельной линией в траншее многожильные с бумажной изоляцией сечением от 50 до 100 мм² (95 мм²) включительно с одним кабелем в траншее протяженностью 0,05 км для присоединения II секции шин 10 кВ РУ 10 кВ вновь сооружаемой АО «Россети Тюмень» ТП-10/0,4 кВ. Тип, марку, сечение и протяженность ЛЭП 10 кВ уточнить в ходе проектирования.
4. Проектирование и строительство двух КЛ 0,4 кВ в траншее многожильный с резиновой или пластмассовой изоляцией сечением от 100 до 200 мм² (185 мм²) включительно с одним кабелем в траншее от различных секций шин РУ 0,4 кВ ТП 10/0,4 кВ № 3492 до различных секций шин 0,4 кВ ВРУ-0,4 кВ № 1 школы протяженностью 2х0,18 км. Протяженность, тип и сечение КЛ 0,4 кВ определить проектом.
5. Проектирование и строительство двух КЛ 0,4 кВ в траншее многожильный с резиновой или пластмассовой изоляцией сечением от 100 до 200 мм² (185 мм²) включительно с одним кабелем в траншее от различных секций шин РУ 0,4 кВ ТП 10/0,4 кВ № 3492 до различных секций шин 0,4 кВ ВРУ-0,4 кВ № 2 школы протяженностью 2х0,18 км. Протяженность, тип и сечение КЛ 0,4 кВ уточнить в ходе проектирования.
6. Проектирование и строительство четырех КЛ 0,4 кВ в траншее многожильный с резиновой или пластмассовой изоляцией сечением от 100 до 200 мм² (150 мм²) включительно с одним кабелем в траншее от различных секций шин РУ 0,4 кВ ТП 10/0,4 кВ № 3492 до различных секций шин 0,4 кВ ВРУ 0,4 кВ № 3 школы протяженностью 4х0,16 км. Протяженность, тип и сечение КЛ 0,4 кВ уточнить в ходе проектирования.
7. Проектирование и строительство четырех КЛ 0,4 кВ в траншее многожильный с резиновой или пластмассовой изоляцией сечением от 100 до 200 мм² (150 мм²) включительно с одним кабелем в траншее от различных секций шин РУ 0,4 кВ вновь сооружаемой ТП 10/0,4 кВ до различных секций шин 0,4 кВ ВРУ 0,4 кВ № 4 школы протяженностью 4х0,18 км. Протяженность, тип и сечение КЛ 0,4 кВ уточнить в ходе проектирования.
8. Проектирование и строительство четырех КЛ 0,4 кВ в траншее многожильный с резиновой или пластмассовой изоляцией сечением от 100 до 200 мм² (150 мм²) включительно с одним кабелем в траншее от различных секций шин РУ 0,4 кВ вновь сооружаемой ТП 10/0,4 кВ до различных секций шин 0,4 кВ ВРУ 0,4 кВ № 5 школы протяженностью 4х0,18 км. Протяженность, тип и сечение КЛ 0,4 кВ уточнить в ходе проектирования.
9. Проектирование и строительство двух КЛ 0,4 кВ в траншее многожильный с резиновой или пластмассовой изоляцией сечением от 50 до 100 мм² (95 мм²) включительно с одним кабелем в траншее от различных секций шин РУ 0,4 кВ вновь сооружаемой ТП 10/0,4 кВ до различных секций шин 0,4 кВ ВРУ 0,4 кВ котельной протяженностью 2х0,28 км. Протяженность, тип и сечение КЛ 0,4 кВ уточнить в ходе проектирования.
10. Проектирование и строительство КЛ 0,4 кВ в траншее многожильный с резиновой или пластмассовой изоляцией сечением до 50 мм² включительно с одним кабелем в траншее от первой секций шин РУ 0,4 кВ вновь сооружаемой ТП 10/0,4 кВ до ВРУ 0,4 кВ КНС протяженностью 0,18 км. Протяженность, тип и сечение КЛ 0,4 кВ уточнить в ходе проектирования.
11. Проектирование и строительство КЛ 0,4 кВ в траншее многожильный с резиновой или пластмассовой изоляцией сечением до 50 мм² включительно с одним кабелем в траншее от первой секций шин РУ 0,4 кВ вновь сооружаемой ТП 10/0,4 кВ до ВРУ 0,4 кВ КПП № 1 протяженностью 0,18 км. Протяженность, тип и сечение КЛ 0,4 кВ уточнить в ходе проектирования.
12. Проектирование и строительство КЛ 0,4 кВ в траншее многожильный с резиновой или пластмассовой изоляцией сечением до 50 мм² включительно с одним кабелем в траншее от второй секций шин РУ 0,4 кВ вновь сооружаемой ТП 10/0,4 кВ до ВРУ 0,4 кВ КПП № 2 протяженностью 0,1 км. Протяженность, тип и сечение КЛ 0,4 кВ уточнить в ходе проектирования.
13. Проектирование и строительство КЛ 0,4 кВ в траншее многожильный с резиновой или пластмассовой изоляцией сечением до 50 мм² включительно с одним кабелем в траншее от второй секций шин РУ 0,4 кВ вновь сооружаемой ТП 10/0,4 кВ до ВРУ 0,4 кВ ШУО протяженностью 0,04 км. Протяженность, тип и сечение КЛ 0,4 кВ уточнить в ходе проектирования.
14. Монтаж во ВРУ 0,4 кВ № 1, № 2, № 3, № 4, № 5 школы и ВРУ 0,4 кВ котельной двенадцати средств коммерческого учета электрической энергии (мощности) трехфазных полукосвенного включения.
15. Монтаж во ВРУ 0,4 кВ ШУО 0,4 кВ, ВРУ 0,4 кВ КНС и ВРУ 0,4 кВ КПП № 1, № 2 четырех средств коммерческого учета электрической энергии (мощности) трехфазных прямого включения.
16. Мероприятия по реконструкции объектов электросетевого хозяйства, необходимые для присоединения энергопринимающих устройств заявителя (объем работ уточнить при проектировании).</t>
  </si>
  <si>
    <t>1. Проектирование и строительство ТП-10/0.4кВ;
2. Проектирование и строительство 2ЛЭП 10кВ протяженностью 0.09 км;
3. Проектирование и строительство 21 КЛ 10кВ протяженностью 3.86;
4. Установку средств коммерческого учета э/э - 16 шт;</t>
  </si>
  <si>
    <t>ВЛ-10кВ - 0.063км; КЛ-10кВ - 0.09 км; КЛ-0.4кВ - 3.86км; ТП-10/0.4кВ 2х0.63 МВА; ПУ - 16 шт.</t>
  </si>
  <si>
    <t>3,5762 млн.руб/км., 6.873435 млн руб./МВА; 8.695375 млн руб./км., 1,781 млн.руб./шт</t>
  </si>
  <si>
    <t>Мероприятие направлено на реализацию договора на технологическое присоединение от 26.10.2022 №Т13/22/5803-ДТП, заявителя ГКУ ТО УКС</t>
  </si>
  <si>
    <t>по состоянию на 01.01.2023</t>
  </si>
  <si>
    <t>от «__» _____ 2015 г. №___</t>
  </si>
  <si>
    <t>Прочие расходы</t>
  </si>
  <si>
    <t>ТП-10/0.4кВ 2х0.63 МВА; 
ПУ - 16 шт.</t>
  </si>
  <si>
    <t xml:space="preserve">Факт 2022 года </t>
  </si>
  <si>
    <t xml:space="preserve"> по состоянию на 01.01.2022</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</si>
  <si>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</si>
  <si>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- 1.26 МВА
Показатель увеличения протяженности линий электропередачи в рамках осуществления технологического присоединения к электрическим сетям (10 (6) кВ) - 0.153 км; 
         Показатель увеличения протяженности линий электропередачи в рамках осуществления технологического присоединения к электрическим сетям (0.4 кВ) - 3.86 км;             
показатель объема финансовых потребностей, необходимых для реализации
мероприятий, направленных на выполнение требований законодательства (Фтз ) = 17.816532 млн руб.</t>
  </si>
  <si>
    <t/>
  </si>
  <si>
    <t>Реализация проекта в срок</t>
  </si>
  <si>
    <t>Тюменский р-н.</t>
  </si>
  <si>
    <t>N_NS3300.KL.0059</t>
  </si>
  <si>
    <t>Технологическое присоединение энергопринимающих устройств ГКУ ТО "УКС" в соответствии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</si>
</sst>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0"/>
      <color theme="1"/>
      <name val="Calibri"/>
      <family val="2"/>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7" fillId="0" borderId="0"/>
    <xf numFmtId="0" fontId="67" fillId="0" borderId="0"/>
  </cellStyleXfs>
  <cellXfs count="4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0" xfId="2" applyFont="1" applyFill="1" applyBorder="1" applyAlignment="1">
      <alignment horizontal="justify" vertical="top" wrapText="1"/>
    </xf>
    <xf numFmtId="10" fontId="41" fillId="25" borderId="30" xfId="2" applyNumberFormat="1" applyFont="1" applyFill="1" applyBorder="1" applyAlignment="1">
      <alignment horizontal="justify" vertical="top" wrapText="1"/>
    </xf>
    <xf numFmtId="168" fontId="41" fillId="25" borderId="30" xfId="2" applyNumberFormat="1" applyFont="1" applyFill="1" applyBorder="1" applyAlignment="1">
      <alignment horizontal="justify" vertical="top" wrapText="1"/>
    </xf>
    <xf numFmtId="0" fontId="41" fillId="0" borderId="37"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65" fillId="0" borderId="1" xfId="1" applyNumberFormat="1" applyFont="1" applyBorder="1" applyAlignment="1">
      <alignment horizontal="center" vertical="center"/>
    </xf>
    <xf numFmtId="168" fontId="65" fillId="0" borderId="0" xfId="1" applyNumberFormat="1" applyFont="1" applyAlignment="1">
      <alignment horizontal="center" vertical="center"/>
    </xf>
    <xf numFmtId="0" fontId="66" fillId="0" borderId="0" xfId="0" applyFont="1"/>
    <xf numFmtId="9" fontId="11" fillId="0" borderId="1" xfId="69" applyFont="1" applyFill="1" applyBorder="1" applyAlignment="1">
      <alignment horizontal="center" vertical="center" wrapText="1"/>
    </xf>
    <xf numFmtId="0" fontId="36" fillId="0" borderId="4" xfId="1" applyFont="1" applyBorder="1" applyAlignment="1">
      <alignment horizontal="left" vertical="top" wrapText="1"/>
    </xf>
    <xf numFmtId="0" fontId="7" fillId="0" borderId="4" xfId="1" applyFont="1" applyBorder="1" applyAlignment="1">
      <alignment horizontal="left" vertical="top" wrapText="1"/>
    </xf>
    <xf numFmtId="0" fontId="3" fillId="0" borderId="0" xfId="1" applyBorder="1" applyAlignment="1">
      <alignment wrapText="1"/>
    </xf>
    <xf numFmtId="0" fontId="41" fillId="0" borderId="31" xfId="2" applyFont="1" applyFill="1" applyBorder="1" applyAlignment="1">
      <alignment horizontal="left"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9" fillId="0" borderId="0" xfId="1" applyFont="1" applyFill="1" applyAlignment="1">
      <alignment vertical="center"/>
    </xf>
    <xf numFmtId="0" fontId="5" fillId="0" borderId="0" xfId="1" applyFont="1" applyFill="1" applyAlignment="1">
      <alignment vertical="center"/>
    </xf>
    <xf numFmtId="0" fontId="43" fillId="0" borderId="0" xfId="52" applyFont="1" applyAlignment="1"/>
    <xf numFmtId="0" fontId="11" fillId="0" borderId="0" xfId="41" applyFont="1"/>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wrapText="1"/>
    </xf>
    <xf numFmtId="4" fontId="11" fillId="0" borderId="1" xfId="41" applyNumberFormat="1" applyFont="1" applyFill="1" applyBorder="1" applyAlignment="1">
      <alignment vertical="center" wrapText="1"/>
    </xf>
    <xf numFmtId="4" fontId="41" fillId="0" borderId="30" xfId="2" applyNumberFormat="1" applyFont="1" applyFill="1" applyBorder="1" applyAlignment="1">
      <alignment horizontal="justify" vertical="top" wrapText="1"/>
    </xf>
    <xf numFmtId="0" fontId="11" fillId="0" borderId="0" xfId="71" applyFont="1" applyAlignment="1">
      <alignment vertical="center"/>
    </xf>
    <xf numFmtId="0" fontId="11" fillId="0" borderId="0" xfId="71" applyFont="1" applyFill="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71" applyFont="1" applyAlignment="1">
      <alignment vertical="center"/>
    </xf>
    <xf numFmtId="0" fontId="42" fillId="0" borderId="0" xfId="71" applyFont="1" applyAlignment="1">
      <alignment vertical="center"/>
    </xf>
    <xf numFmtId="0" fontId="42" fillId="0" borderId="0" xfId="71" applyFont="1" applyAlignment="1">
      <alignment horizontal="center" vertical="center"/>
    </xf>
    <xf numFmtId="0" fontId="62" fillId="0" borderId="0" xfId="71" applyFont="1" applyAlignment="1">
      <alignment horizontal="left" vertical="center"/>
    </xf>
    <xf numFmtId="0" fontId="46" fillId="0" borderId="0" xfId="71" applyFont="1" applyAlignment="1">
      <alignment vertical="center"/>
    </xf>
    <xf numFmtId="0" fontId="11" fillId="0" borderId="37" xfId="71" applyFont="1" applyBorder="1" applyAlignment="1">
      <alignment vertical="center"/>
    </xf>
    <xf numFmtId="167" fontId="29" fillId="0" borderId="37" xfId="71" applyNumberFormat="1" applyFont="1" applyFill="1" applyBorder="1" applyAlignment="1">
      <alignment vertical="center"/>
    </xf>
    <xf numFmtId="0" fontId="41" fillId="0" borderId="0" xfId="71" applyFont="1" applyAlignment="1">
      <alignment vertical="center"/>
    </xf>
    <xf numFmtId="0" fontId="11" fillId="0" borderId="38" xfId="71" applyFont="1" applyBorder="1" applyAlignment="1">
      <alignment vertical="center"/>
    </xf>
    <xf numFmtId="3" fontId="41" fillId="0" borderId="38"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39" xfId="71" applyFont="1" applyBorder="1" applyAlignment="1">
      <alignment vertical="center"/>
    </xf>
    <xf numFmtId="3" fontId="41" fillId="0" borderId="39"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40" xfId="71" applyNumberFormat="1" applyFont="1" applyBorder="1" applyAlignment="1">
      <alignment vertical="center"/>
    </xf>
    <xf numFmtId="0" fontId="41" fillId="0" borderId="1" xfId="71" applyFont="1" applyFill="1" applyBorder="1" applyAlignment="1">
      <alignment horizontal="center" vertical="center"/>
    </xf>
    <xf numFmtId="3" fontId="41" fillId="0" borderId="41" xfId="71" applyNumberFormat="1" applyFont="1" applyBorder="1" applyAlignment="1">
      <alignment vertical="center"/>
    </xf>
    <xf numFmtId="0" fontId="11" fillId="0" borderId="42" xfId="71" applyFont="1" applyBorder="1" applyAlignment="1">
      <alignment vertical="center"/>
    </xf>
    <xf numFmtId="169" fontId="41" fillId="0" borderId="43" xfId="71" applyNumberFormat="1" applyFont="1" applyBorder="1" applyAlignment="1">
      <alignment vertical="center"/>
    </xf>
    <xf numFmtId="10" fontId="41" fillId="0" borderId="44" xfId="71" applyNumberFormat="1" applyFont="1" applyBorder="1" applyAlignment="1">
      <alignment vertical="center"/>
    </xf>
    <xf numFmtId="3" fontId="41" fillId="0" borderId="41" xfId="71" applyNumberFormat="1" applyFont="1" applyFill="1" applyBorder="1" applyAlignment="1">
      <alignment vertical="center"/>
    </xf>
    <xf numFmtId="9" fontId="41" fillId="0" borderId="43" xfId="71" applyNumberFormat="1" applyFont="1" applyBorder="1" applyAlignment="1">
      <alignment vertical="center"/>
    </xf>
    <xf numFmtId="10" fontId="41" fillId="0" borderId="1" xfId="71" applyNumberFormat="1" applyFont="1" applyBorder="1" applyAlignment="1">
      <alignment vertical="center"/>
    </xf>
    <xf numFmtId="0" fontId="11" fillId="0" borderId="26" xfId="71" applyFont="1" applyBorder="1" applyAlignment="1">
      <alignment vertical="center"/>
    </xf>
    <xf numFmtId="10" fontId="41" fillId="0" borderId="38"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45" xfId="71" applyFont="1" applyBorder="1" applyAlignment="1">
      <alignment vertical="center"/>
    </xf>
    <xf numFmtId="10" fontId="41" fillId="0" borderId="42" xfId="71" applyNumberFormat="1" applyFont="1" applyBorder="1" applyAlignment="1">
      <alignment vertical="center"/>
    </xf>
    <xf numFmtId="0" fontId="11" fillId="0" borderId="29" xfId="71" applyFont="1" applyFill="1" applyBorder="1" applyAlignment="1">
      <alignment horizontal="left" vertical="center"/>
    </xf>
    <xf numFmtId="1" fontId="43" fillId="0" borderId="28" xfId="71" applyNumberFormat="1" applyFont="1" applyFill="1" applyBorder="1" applyAlignment="1">
      <alignment horizontal="center" vertical="center" wrapText="1"/>
    </xf>
    <xf numFmtId="1" fontId="43" fillId="0" borderId="28" xfId="71" applyNumberFormat="1" applyFont="1" applyFill="1" applyBorder="1" applyAlignment="1">
      <alignment horizontal="center" vertical="center"/>
    </xf>
    <xf numFmtId="0" fontId="11" fillId="0" borderId="27" xfId="71" applyFont="1" applyFill="1" applyBorder="1" applyAlignment="1">
      <alignment vertical="center"/>
    </xf>
    <xf numFmtId="10" fontId="41" fillId="0" borderId="1" xfId="71" applyNumberFormat="1" applyFont="1" applyFill="1" applyBorder="1" applyAlignment="1">
      <alignment vertical="center"/>
    </xf>
    <xf numFmtId="10" fontId="41" fillId="0" borderId="46" xfId="71" applyNumberFormat="1" applyFont="1" applyFill="1" applyBorder="1" applyAlignment="1">
      <alignment vertical="center"/>
    </xf>
    <xf numFmtId="0" fontId="11" fillId="0" borderId="25" xfId="71" applyFont="1" applyFill="1" applyBorder="1" applyAlignment="1">
      <alignment vertical="center"/>
    </xf>
    <xf numFmtId="4" fontId="41" fillId="0" borderId="24"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9" xfId="71" applyFont="1" applyBorder="1" applyAlignment="1">
      <alignment vertical="center"/>
    </xf>
    <xf numFmtId="0" fontId="42" fillId="0" borderId="27" xfId="71" applyFont="1" applyBorder="1" applyAlignment="1">
      <alignment vertical="center"/>
    </xf>
    <xf numFmtId="170" fontId="42" fillId="0" borderId="1" xfId="71" applyNumberFormat="1" applyFont="1" applyBorder="1" applyAlignment="1">
      <alignment vertical="center"/>
    </xf>
    <xf numFmtId="0" fontId="11" fillId="0" borderId="27" xfId="71" applyFont="1" applyBorder="1" applyAlignment="1">
      <alignment vertical="center"/>
    </xf>
    <xf numFmtId="170" fontId="41" fillId="0" borderId="1" xfId="71" applyNumberFormat="1" applyFont="1" applyBorder="1" applyAlignment="1">
      <alignment vertical="center"/>
    </xf>
    <xf numFmtId="0" fontId="11" fillId="0" borderId="27" xfId="71" applyFont="1" applyBorder="1" applyAlignment="1">
      <alignment horizontal="left" vertical="center"/>
    </xf>
    <xf numFmtId="0" fontId="42" fillId="0" borderId="27" xfId="71" applyFont="1" applyBorder="1" applyAlignment="1">
      <alignment horizontal="left" vertical="center"/>
    </xf>
    <xf numFmtId="0" fontId="42" fillId="0" borderId="25" xfId="71" applyFont="1" applyBorder="1" applyAlignment="1">
      <alignment horizontal="left" vertical="center"/>
    </xf>
    <xf numFmtId="170" fontId="42" fillId="0" borderId="24" xfId="71" applyNumberFormat="1" applyFont="1" applyBorder="1" applyAlignment="1">
      <alignment vertical="center"/>
    </xf>
    <xf numFmtId="0" fontId="63" fillId="0" borderId="0" xfId="71" applyFont="1" applyBorder="1" applyAlignment="1">
      <alignment vertical="center"/>
    </xf>
    <xf numFmtId="167" fontId="64" fillId="0" borderId="0" xfId="71" applyNumberFormat="1" applyFont="1" applyBorder="1" applyAlignment="1">
      <alignment horizontal="center" vertical="center"/>
    </xf>
    <xf numFmtId="0" fontId="63" fillId="0" borderId="0" xfId="71" applyFont="1" applyAlignment="1">
      <alignment vertical="center"/>
    </xf>
    <xf numFmtId="170" fontId="41" fillId="0" borderId="1" xfId="71" applyNumberFormat="1" applyFont="1" applyFill="1" applyBorder="1" applyAlignment="1">
      <alignment vertical="center"/>
    </xf>
    <xf numFmtId="0" fontId="42" fillId="0" borderId="27" xfId="71" applyFont="1" applyFill="1" applyBorder="1" applyAlignment="1">
      <alignment horizontal="left" vertical="center"/>
    </xf>
    <xf numFmtId="0" fontId="11" fillId="0" borderId="27" xfId="71" applyFont="1" applyFill="1" applyBorder="1" applyAlignment="1">
      <alignment horizontal="left" vertical="center"/>
    </xf>
    <xf numFmtId="168" fontId="41" fillId="0" borderId="1" xfId="71" applyNumberFormat="1" applyFont="1" applyBorder="1" applyAlignment="1">
      <alignment horizontal="center" vertical="center"/>
    </xf>
    <xf numFmtId="0" fontId="42" fillId="0" borderId="27" xfId="71" applyFont="1" applyFill="1" applyBorder="1" applyAlignment="1">
      <alignment vertical="center"/>
    </xf>
    <xf numFmtId="170" fontId="42" fillId="0" borderId="1" xfId="71" applyNumberFormat="1" applyFont="1" applyFill="1" applyBorder="1" applyAlignment="1">
      <alignment vertical="center"/>
    </xf>
    <xf numFmtId="169" fontId="42" fillId="0" borderId="1" xfId="71" applyNumberFormat="1" applyFont="1" applyFill="1" applyBorder="1" applyAlignment="1">
      <alignment vertical="center"/>
    </xf>
    <xf numFmtId="171" fontId="42" fillId="0" borderId="1" xfId="71" applyNumberFormat="1" applyFont="1" applyFill="1" applyBorder="1" applyAlignment="1">
      <alignment vertical="center"/>
    </xf>
    <xf numFmtId="0" fontId="42" fillId="0" borderId="25" xfId="71" applyFont="1" applyFill="1" applyBorder="1" applyAlignment="1">
      <alignment vertical="center"/>
    </xf>
    <xf numFmtId="171" fontId="42" fillId="0" borderId="24" xfId="71" applyNumberFormat="1" applyFont="1" applyFill="1" applyBorder="1" applyAlignment="1">
      <alignment vertical="center"/>
    </xf>
    <xf numFmtId="170" fontId="11" fillId="0" borderId="0" xfId="71" applyNumberFormat="1" applyFont="1" applyAlignment="1">
      <alignment vertical="center"/>
    </xf>
    <xf numFmtId="172" fontId="11" fillId="0" borderId="0" xfId="71" applyNumberFormat="1" applyFont="1" applyAlignment="1">
      <alignment vertical="center"/>
    </xf>
    <xf numFmtId="4" fontId="11" fillId="0" borderId="0" xfId="41" applyNumberFormat="1" applyFont="1"/>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0" xfId="71" applyFont="1" applyFill="1" applyBorder="1" applyAlignment="1">
      <alignment horizontal="left"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68"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71"/>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6032070.2161185816</c:v>
                </c:pt>
                <c:pt idx="1">
                  <c:v>13669271.246758215</c:v>
                </c:pt>
                <c:pt idx="2">
                  <c:v>20605814.553419203</c:v>
                </c:pt>
                <c:pt idx="3">
                  <c:v>26905773.187703185</c:v>
                </c:pt>
                <c:pt idx="4">
                  <c:v>32627387.092282634</c:v>
                </c:pt>
                <c:pt idx="5">
                  <c:v>37823590.806553453</c:v>
                </c:pt>
                <c:pt idx="6">
                  <c:v>42542493.872665524</c:v>
                </c:pt>
                <c:pt idx="7">
                  <c:v>46827818.127923273</c:v>
                </c:pt>
                <c:pt idx="8">
                  <c:v>50719295.653777905</c:v>
                </c:pt>
                <c:pt idx="9">
                  <c:v>54253030.927480511</c:v>
                </c:pt>
                <c:pt idx="10">
                  <c:v>57454405.386258729</c:v>
                </c:pt>
              </c:numCache>
            </c:numRef>
          </c:val>
          <c:smooth val="0"/>
          <c:extLst>
            <c:ext xmlns:c16="http://schemas.microsoft.com/office/drawing/2014/chart" uri="{C3380CC4-5D6E-409C-BE32-E72D297353CC}">
              <c16:uniqueId val="{00000000-984A-4222-8204-EFFC81543763}"/>
            </c:ext>
          </c:extLst>
        </c:ser>
        <c:ser>
          <c:idx val="0"/>
          <c:order val="1"/>
          <c:tx>
            <c:strRef>
              <c:f>'5.анализ эконом эфф'!$A$85</c:f>
              <c:strCache>
                <c:ptCount val="1"/>
                <c:pt idx="0">
                  <c:v>Накопленный ЧДП</c:v>
                </c:pt>
              </c:strCache>
            </c:strRef>
          </c:tx>
          <c:marker>
            <c:symbol val="none"/>
          </c:marker>
          <c:val>
            <c:numRef>
              <c:f>'5.анализ эконом эфф'!$C$85:$M$85</c:f>
              <c:numCache>
                <c:formatCode>_(* #\ ##0_);_(* \(#\ ##0\);_(* "-"_);_(@_)</c:formatCode>
                <c:ptCount val="11"/>
                <c:pt idx="0">
                  <c:v>7167197.0218945909</c:v>
                </c:pt>
                <c:pt idx="1">
                  <c:v>17005630.31959033</c:v>
                </c:pt>
                <c:pt idx="2">
                  <c:v>27147795.668478832</c:v>
                </c:pt>
                <c:pt idx="3">
                  <c:v>37602726.020032272</c:v>
                </c:pt>
                <c:pt idx="4">
                  <c:v>48379725.349669971</c:v>
                </c:pt>
                <c:pt idx="5">
                  <c:v>59488376.743835054</c:v>
                </c:pt>
                <c:pt idx="6">
                  <c:v>70938550.760814473</c:v>
                </c:pt>
                <c:pt idx="7">
                  <c:v>82740414.096698388</c:v>
                </c:pt>
                <c:pt idx="8">
                  <c:v>94904438.434423268</c:v>
                </c:pt>
                <c:pt idx="9">
                  <c:v>107441409.59795435</c:v>
                </c:pt>
                <c:pt idx="10">
                  <c:v>120332538.54422125</c:v>
                </c:pt>
              </c:numCache>
            </c:numRef>
          </c:val>
          <c:smooth val="0"/>
          <c:extLst>
            <c:ext xmlns:c16="http://schemas.microsoft.com/office/drawing/2014/chart" uri="{C3380CC4-5D6E-409C-BE32-E72D297353CC}">
              <c16:uniqueId val="{00000001-984A-4222-8204-EFFC8154376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7;.%20&#1052;&#1086;&#1089;&#1082;&#1086;&#1074;&#1089;&#1082;&#1080;&#1081;)\&#1055;&#1072;&#1082;&#1077;&#1090;%20&#1086;&#1073;&#1086;&#1089;&#1085;&#1086;&#1074;&#1099;&#1074;&#1072;&#1102;&#1097;&#1080;&#1093;%20&#1076;&#1086;&#1082;&#1091;&#1084;&#1077;&#1085;&#1090;&#1086;&#1074;\N_NS3300.KL.%20&#1056;&#1069;&#1060;%203.0.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7;.%20&#1052;&#1086;&#1089;&#1082;&#1086;&#1074;&#1089;&#1082;&#1080;&#1081;)\&#1055;&#1072;&#1082;&#1077;&#1090;%20&#1086;&#1073;&#1086;&#1089;&#1085;&#1086;&#1074;&#1099;&#1074;&#1072;&#1102;&#1097;&#1080;&#1093;%20&#1076;&#1086;&#1082;&#1091;&#1084;&#1077;&#1085;&#1090;&#1086;&#1074;\N_NS3300.KL._&#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(СОШ п. Московский, строительство ВЛ-10кВ протяженностью 0.063км; КЛ-10кВ протяженностью 0.09 км; КЛ-0.4кВ протяженностью 3.86км; 2БКТП-10/0.4кВ 2х0.63 МВА; ПУ - 16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(СОШ п. Московский, строительство ВЛ-10кВ протяженностью 0.063км; КЛ-10кВ протяженностью 0.09 км; КЛ-0.4кВ протяженностью 3.86км; 2БКТП-10/0.4кВ 2х0.63 МВА; ПУ - 16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305" t="s">
        <v>585</v>
      </c>
      <c r="B5" s="305"/>
      <c r="C5" s="305"/>
      <c r="D5" s="163"/>
      <c r="E5" s="163"/>
      <c r="F5" s="163"/>
      <c r="G5" s="163"/>
      <c r="H5" s="163"/>
      <c r="I5" s="163"/>
      <c r="J5" s="163"/>
    </row>
    <row r="6" spans="1:22" s="11" customFormat="1" ht="18.75" x14ac:dyDescent="0.3">
      <c r="A6" s="16"/>
      <c r="F6" s="15"/>
      <c r="G6" s="15"/>
      <c r="H6" s="14"/>
    </row>
    <row r="7" spans="1:22" s="11" customFormat="1" ht="18.75" x14ac:dyDescent="0.2">
      <c r="A7" s="309" t="s">
        <v>9</v>
      </c>
      <c r="B7" s="309"/>
      <c r="C7" s="30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0" t="s">
        <v>512</v>
      </c>
      <c r="B9" s="310"/>
      <c r="C9" s="310"/>
      <c r="D9" s="7"/>
      <c r="E9" s="7"/>
      <c r="F9" s="7"/>
      <c r="G9" s="7"/>
      <c r="H9" s="7"/>
      <c r="I9" s="12"/>
      <c r="J9" s="12"/>
      <c r="K9" s="12"/>
      <c r="L9" s="12"/>
      <c r="M9" s="12"/>
      <c r="N9" s="12"/>
      <c r="O9" s="12"/>
      <c r="P9" s="12"/>
      <c r="Q9" s="12"/>
      <c r="R9" s="12"/>
      <c r="S9" s="12"/>
      <c r="T9" s="12"/>
      <c r="U9" s="12"/>
      <c r="V9" s="12"/>
    </row>
    <row r="10" spans="1:22" s="11" customFormat="1" ht="18.75" x14ac:dyDescent="0.2">
      <c r="A10" s="306" t="s">
        <v>8</v>
      </c>
      <c r="B10" s="306"/>
      <c r="C10" s="30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5" customFormat="1" ht="18.75" x14ac:dyDescent="0.2">
      <c r="A12" s="311" t="s">
        <v>607</v>
      </c>
      <c r="B12" s="311"/>
      <c r="C12" s="311"/>
      <c r="D12" s="214"/>
      <c r="E12" s="214"/>
      <c r="F12" s="214"/>
      <c r="G12" s="214"/>
      <c r="H12" s="214"/>
      <c r="I12" s="215"/>
      <c r="J12" s="215"/>
      <c r="K12" s="215"/>
      <c r="L12" s="215"/>
      <c r="M12" s="215"/>
      <c r="N12" s="215"/>
      <c r="O12" s="215"/>
      <c r="P12" s="215"/>
      <c r="Q12" s="215"/>
      <c r="R12" s="215"/>
      <c r="S12" s="215"/>
      <c r="T12" s="215"/>
      <c r="U12" s="215"/>
      <c r="V12" s="215"/>
    </row>
    <row r="13" spans="1:22" s="11" customFormat="1" ht="18.75" x14ac:dyDescent="0.2">
      <c r="A13" s="306" t="s">
        <v>7</v>
      </c>
      <c r="B13" s="306"/>
      <c r="C13" s="30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12" t="s">
        <v>602</v>
      </c>
      <c r="B15" s="312"/>
      <c r="C15" s="312"/>
      <c r="D15" s="7"/>
      <c r="E15" s="7"/>
      <c r="F15" s="7"/>
      <c r="G15" s="7"/>
      <c r="H15" s="7"/>
      <c r="I15" s="7"/>
      <c r="J15" s="7"/>
      <c r="K15" s="7"/>
      <c r="L15" s="7"/>
      <c r="M15" s="7"/>
      <c r="N15" s="7"/>
      <c r="O15" s="7"/>
      <c r="P15" s="7"/>
      <c r="Q15" s="7"/>
      <c r="R15" s="7"/>
      <c r="S15" s="7"/>
      <c r="T15" s="7"/>
      <c r="U15" s="7"/>
      <c r="V15" s="7"/>
    </row>
    <row r="16" spans="1:22" s="2" customFormat="1" ht="15" customHeight="1" x14ac:dyDescent="0.2">
      <c r="A16" s="306" t="s">
        <v>6</v>
      </c>
      <c r="B16" s="306"/>
      <c r="C16" s="30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7" t="s">
        <v>494</v>
      </c>
      <c r="B18" s="308"/>
      <c r="C18" s="30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331</v>
      </c>
      <c r="C22" s="181" t="s">
        <v>551</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63</v>
      </c>
      <c r="B23" s="39" t="s">
        <v>64</v>
      </c>
      <c r="C23" s="182" t="s">
        <v>552</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02"/>
      <c r="B24" s="303"/>
      <c r="C24" s="30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60" t="s">
        <v>443</v>
      </c>
      <c r="C25" s="183" t="s">
        <v>553</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60" t="s">
        <v>75</v>
      </c>
      <c r="C26" s="183" t="s">
        <v>554</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60" t="s">
        <v>74</v>
      </c>
      <c r="C27" s="183" t="s">
        <v>606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60" t="s">
        <v>444</v>
      </c>
      <c r="C28" s="183" t="s">
        <v>555</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60" t="s">
        <v>445</v>
      </c>
      <c r="C29" s="183" t="s">
        <v>555</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60" t="s">
        <v>446</v>
      </c>
      <c r="C30" s="183" t="s">
        <v>555</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447</v>
      </c>
      <c r="C31" s="183" t="s">
        <v>356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448</v>
      </c>
      <c r="C32" s="183" t="s">
        <v>555</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449</v>
      </c>
      <c r="C33" s="183" t="s">
        <v>556</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463</v>
      </c>
      <c r="B34" s="43" t="s">
        <v>450</v>
      </c>
      <c r="C34" s="183" t="s">
        <v>555</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453</v>
      </c>
      <c r="B35" s="43" t="s">
        <v>72</v>
      </c>
      <c r="C35" s="183" t="s">
        <v>555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464</v>
      </c>
      <c r="B36" s="43" t="s">
        <v>451</v>
      </c>
      <c r="C36" s="183" t="s">
        <v>555</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454</v>
      </c>
      <c r="B37" s="43" t="s">
        <v>452</v>
      </c>
      <c r="C37" s="183" t="s">
        <v>356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465</v>
      </c>
      <c r="B38" s="43" t="s">
        <v>230</v>
      </c>
      <c r="C38" s="183" t="s">
        <v>555</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02"/>
      <c r="B39" s="303"/>
      <c r="C39" s="304"/>
      <c r="D39" s="26"/>
      <c r="E39" s="26"/>
      <c r="F39" s="26"/>
      <c r="G39" s="26"/>
      <c r="H39" s="26"/>
      <c r="I39" s="26"/>
      <c r="J39" s="26"/>
      <c r="K39" s="26"/>
      <c r="L39" s="26"/>
      <c r="M39" s="26"/>
      <c r="N39" s="26"/>
      <c r="O39" s="26"/>
      <c r="P39" s="26"/>
      <c r="Q39" s="26"/>
      <c r="R39" s="26"/>
      <c r="S39" s="26"/>
      <c r="T39" s="26"/>
      <c r="U39" s="26"/>
      <c r="V39" s="26"/>
    </row>
    <row r="40" spans="1:22" ht="213" customHeight="1" x14ac:dyDescent="0.25">
      <c r="A40" s="27" t="s">
        <v>455</v>
      </c>
      <c r="B40" s="43" t="s">
        <v>507</v>
      </c>
      <c r="C40" s="181" t="s">
        <v>603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466</v>
      </c>
      <c r="B41" s="43" t="s">
        <v>489</v>
      </c>
      <c r="C41" s="184" t="s">
        <v>555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456</v>
      </c>
      <c r="B42" s="43" t="s">
        <v>504</v>
      </c>
      <c r="C42" s="183" t="s">
        <v>555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469</v>
      </c>
      <c r="B43" s="43" t="s">
        <v>470</v>
      </c>
      <c r="C43" s="183" t="s">
        <v>555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457</v>
      </c>
      <c r="B44" s="43" t="s">
        <v>495</v>
      </c>
      <c r="C44" s="183" t="s">
        <v>557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490</v>
      </c>
      <c r="B45" s="43" t="s">
        <v>496</v>
      </c>
      <c r="C45" s="183" t="s">
        <v>555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458</v>
      </c>
      <c r="B46" s="43" t="s">
        <v>497</v>
      </c>
      <c r="C46" s="183" t="s">
        <v>557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02"/>
      <c r="B47" s="303"/>
      <c r="C47" s="30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491</v>
      </c>
      <c r="B48" s="43" t="s">
        <v>505</v>
      </c>
      <c r="C48" s="203">
        <f>'6.2. Паспорт фин осв ввод'!D24</f>
        <v>17.836069200000001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459</v>
      </c>
      <c r="B49" s="43" t="s">
        <v>506</v>
      </c>
      <c r="C49" s="204">
        <f>'6.2. Паспорт фин осв ввод'!D30</f>
        <v>14.960666000000002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2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1" customFormat="1" ht="15.75" x14ac:dyDescent="0.2">
      <c r="A5" s="16"/>
    </row>
    <row r="6" spans="1:28" s="11" customFormat="1" ht="18.75" x14ac:dyDescent="0.2">
      <c r="A6" s="309" t="s">
        <v>9</v>
      </c>
      <c r="B6" s="309"/>
      <c r="C6" s="309"/>
      <c r="D6" s="309"/>
      <c r="E6" s="309"/>
      <c r="F6" s="309"/>
      <c r="G6" s="309"/>
      <c r="H6" s="309"/>
      <c r="I6" s="309"/>
      <c r="J6" s="309"/>
      <c r="K6" s="309"/>
      <c r="L6" s="309"/>
      <c r="M6" s="309"/>
      <c r="N6" s="309"/>
      <c r="O6" s="309"/>
      <c r="P6" s="309"/>
      <c r="Q6" s="309"/>
      <c r="R6" s="309"/>
      <c r="S6" s="309"/>
      <c r="T6" s="12"/>
      <c r="U6" s="12"/>
      <c r="V6" s="12"/>
      <c r="W6" s="12"/>
      <c r="X6" s="12"/>
      <c r="Y6" s="12"/>
      <c r="Z6" s="12"/>
      <c r="AA6" s="12"/>
      <c r="AB6" s="12"/>
    </row>
    <row r="7" spans="1:28" s="11" customFormat="1" ht="18.75" x14ac:dyDescent="0.2">
      <c r="A7" s="309"/>
      <c r="B7" s="309"/>
      <c r="C7" s="309"/>
      <c r="D7" s="309"/>
      <c r="E7" s="309"/>
      <c r="F7" s="309"/>
      <c r="G7" s="309"/>
      <c r="H7" s="309"/>
      <c r="I7" s="309"/>
      <c r="J7" s="309"/>
      <c r="K7" s="309"/>
      <c r="L7" s="309"/>
      <c r="M7" s="309"/>
      <c r="N7" s="309"/>
      <c r="O7" s="309"/>
      <c r="P7" s="309"/>
      <c r="Q7" s="309"/>
      <c r="R7" s="309"/>
      <c r="S7" s="309"/>
      <c r="T7" s="12"/>
      <c r="U7" s="12"/>
      <c r="V7" s="12"/>
      <c r="W7" s="12"/>
      <c r="X7" s="12"/>
      <c r="Y7" s="12"/>
      <c r="Z7" s="12"/>
      <c r="AA7" s="12"/>
      <c r="AB7" s="12"/>
    </row>
    <row r="8" spans="1:28" s="11"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2"/>
      <c r="U8" s="12"/>
      <c r="V8" s="12"/>
      <c r="W8" s="12"/>
      <c r="X8" s="12"/>
      <c r="Y8" s="12"/>
      <c r="Z8" s="12"/>
      <c r="AA8" s="12"/>
      <c r="AB8" s="12"/>
    </row>
    <row r="9" spans="1:28" s="11" customFormat="1" ht="18.75" x14ac:dyDescent="0.2">
      <c r="A9" s="306" t="s">
        <v>8</v>
      </c>
      <c r="B9" s="306"/>
      <c r="C9" s="306"/>
      <c r="D9" s="306"/>
      <c r="E9" s="306"/>
      <c r="F9" s="306"/>
      <c r="G9" s="306"/>
      <c r="H9" s="306"/>
      <c r="I9" s="306"/>
      <c r="J9" s="306"/>
      <c r="K9" s="306"/>
      <c r="L9" s="306"/>
      <c r="M9" s="306"/>
      <c r="N9" s="306"/>
      <c r="O9" s="306"/>
      <c r="P9" s="306"/>
      <c r="Q9" s="306"/>
      <c r="R9" s="306"/>
      <c r="S9" s="306"/>
      <c r="T9" s="12"/>
      <c r="U9" s="12"/>
      <c r="V9" s="12"/>
      <c r="W9" s="12"/>
      <c r="X9" s="12"/>
      <c r="Y9" s="12"/>
      <c r="Z9" s="12"/>
      <c r="AA9" s="12"/>
      <c r="AB9" s="12"/>
    </row>
    <row r="10" spans="1:28" s="11" customFormat="1" ht="18.75" x14ac:dyDescent="0.2">
      <c r="A10" s="309"/>
      <c r="B10" s="309"/>
      <c r="C10" s="309"/>
      <c r="D10" s="309"/>
      <c r="E10" s="309"/>
      <c r="F10" s="309"/>
      <c r="G10" s="309"/>
      <c r="H10" s="309"/>
      <c r="I10" s="309"/>
      <c r="J10" s="309"/>
      <c r="K10" s="309"/>
      <c r="L10" s="309"/>
      <c r="M10" s="309"/>
      <c r="N10" s="309"/>
      <c r="O10" s="309"/>
      <c r="P10" s="309"/>
      <c r="Q10" s="309"/>
      <c r="R10" s="309"/>
      <c r="S10" s="309"/>
      <c r="T10" s="12"/>
      <c r="U10" s="12"/>
      <c r="V10" s="12"/>
      <c r="W10" s="12"/>
      <c r="X10" s="12"/>
      <c r="Y10" s="12"/>
      <c r="Z10" s="12"/>
      <c r="AA10" s="12"/>
      <c r="AB10" s="12"/>
    </row>
    <row r="11" spans="1:28" s="11" customFormat="1" ht="18.75" x14ac:dyDescent="0.2">
      <c r="A11" s="312" t="str">
        <f>'1. паспорт местоположение'!A12:C12</f>
        <v>N_NS3300.KL.0059</v>
      </c>
      <c r="B11" s="312"/>
      <c r="C11" s="312"/>
      <c r="D11" s="312"/>
      <c r="E11" s="312"/>
      <c r="F11" s="312"/>
      <c r="G11" s="312"/>
      <c r="H11" s="312"/>
      <c r="I11" s="312"/>
      <c r="J11" s="312"/>
      <c r="K11" s="312"/>
      <c r="L11" s="312"/>
      <c r="M11" s="312"/>
      <c r="N11" s="312"/>
      <c r="O11" s="312"/>
      <c r="P11" s="312"/>
      <c r="Q11" s="312"/>
      <c r="R11" s="312"/>
      <c r="S11" s="312"/>
      <c r="T11" s="12"/>
      <c r="U11" s="12"/>
      <c r="V11" s="12"/>
      <c r="W11" s="12"/>
      <c r="X11" s="12"/>
      <c r="Y11" s="12"/>
      <c r="Z11" s="12"/>
      <c r="AA11" s="12"/>
      <c r="AB11" s="12"/>
    </row>
    <row r="12" spans="1:28" s="11"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2"/>
      <c r="U12" s="12"/>
      <c r="V12" s="12"/>
      <c r="W12" s="12"/>
      <c r="X12" s="12"/>
      <c r="Y12" s="12"/>
      <c r="Z12" s="12"/>
      <c r="AA12" s="12"/>
      <c r="AB12" s="12"/>
    </row>
    <row r="13" spans="1:28" s="8"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9"/>
      <c r="U13" s="9"/>
      <c r="V13" s="9"/>
      <c r="W13" s="9"/>
      <c r="X13" s="9"/>
      <c r="Y13" s="9"/>
      <c r="Z13" s="9"/>
      <c r="AA13" s="9"/>
      <c r="AB13" s="9"/>
    </row>
    <row r="14" spans="1:28" s="2" customFormat="1" ht="15.75" x14ac:dyDescent="0.2">
      <c r="A14" s="312"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4" s="312"/>
      <c r="C14" s="312"/>
      <c r="D14" s="312"/>
      <c r="E14" s="312"/>
      <c r="F14" s="312"/>
      <c r="G14" s="312"/>
      <c r="H14" s="312"/>
      <c r="I14" s="312"/>
      <c r="J14" s="312"/>
      <c r="K14" s="312"/>
      <c r="L14" s="312"/>
      <c r="M14" s="312"/>
      <c r="N14" s="312"/>
      <c r="O14" s="312"/>
      <c r="P14" s="312"/>
      <c r="Q14" s="312"/>
      <c r="R14" s="312"/>
      <c r="S14" s="312"/>
      <c r="T14" s="7"/>
      <c r="U14" s="7"/>
      <c r="V14" s="7"/>
      <c r="W14" s="7"/>
      <c r="X14" s="7"/>
      <c r="Y14" s="7"/>
      <c r="Z14" s="7"/>
      <c r="AA14" s="7"/>
      <c r="AB14" s="7"/>
    </row>
    <row r="15" spans="1:28" s="2"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5"/>
      <c r="U15" s="5"/>
      <c r="V15" s="5"/>
      <c r="W15" s="5"/>
      <c r="X15" s="5"/>
      <c r="Y15" s="5"/>
      <c r="Z15" s="5"/>
      <c r="AA15" s="5"/>
      <c r="AB15" s="5"/>
    </row>
    <row r="16" spans="1:28" s="2"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3"/>
      <c r="U16" s="3"/>
      <c r="V16" s="3"/>
      <c r="W16" s="3"/>
      <c r="X16" s="3"/>
      <c r="Y16" s="3"/>
    </row>
    <row r="17" spans="1:28" s="2" customFormat="1" ht="45.75" customHeight="1" x14ac:dyDescent="0.2">
      <c r="A17" s="307" t="s">
        <v>468</v>
      </c>
      <c r="B17" s="307"/>
      <c r="C17" s="307"/>
      <c r="D17" s="307"/>
      <c r="E17" s="307"/>
      <c r="F17" s="307"/>
      <c r="G17" s="307"/>
      <c r="H17" s="307"/>
      <c r="I17" s="307"/>
      <c r="J17" s="307"/>
      <c r="K17" s="307"/>
      <c r="L17" s="307"/>
      <c r="M17" s="307"/>
      <c r="N17" s="307"/>
      <c r="O17" s="307"/>
      <c r="P17" s="307"/>
      <c r="Q17" s="307"/>
      <c r="R17" s="307"/>
      <c r="S17" s="307"/>
      <c r="T17" s="6"/>
      <c r="U17" s="6"/>
      <c r="V17" s="6"/>
      <c r="W17" s="6"/>
      <c r="X17" s="6"/>
      <c r="Y17" s="6"/>
      <c r="Z17" s="6"/>
      <c r="AA17" s="6"/>
      <c r="AB17" s="6"/>
    </row>
    <row r="18" spans="1:28" s="2"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
      <c r="U18" s="3"/>
      <c r="V18" s="3"/>
      <c r="W18" s="3"/>
      <c r="X18" s="3"/>
      <c r="Y18" s="3"/>
    </row>
    <row r="19" spans="1:28" s="2" customFormat="1" ht="54" customHeight="1" x14ac:dyDescent="0.2">
      <c r="A19" s="313" t="s">
        <v>5</v>
      </c>
      <c r="B19" s="313" t="s">
        <v>100</v>
      </c>
      <c r="C19" s="315" t="s">
        <v>362</v>
      </c>
      <c r="D19" s="313" t="s">
        <v>361</v>
      </c>
      <c r="E19" s="313" t="s">
        <v>99</v>
      </c>
      <c r="F19" s="313" t="s">
        <v>98</v>
      </c>
      <c r="G19" s="313" t="s">
        <v>357</v>
      </c>
      <c r="H19" s="313" t="s">
        <v>97</v>
      </c>
      <c r="I19" s="313" t="s">
        <v>96</v>
      </c>
      <c r="J19" s="313" t="s">
        <v>95</v>
      </c>
      <c r="K19" s="313" t="s">
        <v>94</v>
      </c>
      <c r="L19" s="313" t="s">
        <v>93</v>
      </c>
      <c r="M19" s="313" t="s">
        <v>92</v>
      </c>
      <c r="N19" s="313" t="s">
        <v>91</v>
      </c>
      <c r="O19" s="313" t="s">
        <v>90</v>
      </c>
      <c r="P19" s="313" t="s">
        <v>89</v>
      </c>
      <c r="Q19" s="313" t="s">
        <v>360</v>
      </c>
      <c r="R19" s="313"/>
      <c r="S19" s="317" t="s">
        <v>462</v>
      </c>
      <c r="T19" s="3"/>
      <c r="U19" s="3"/>
      <c r="V19" s="3"/>
      <c r="W19" s="3"/>
      <c r="X19" s="3"/>
      <c r="Y19" s="3"/>
    </row>
    <row r="20" spans="1:28" s="2" customFormat="1" ht="180.75" customHeight="1" x14ac:dyDescent="0.2">
      <c r="A20" s="313"/>
      <c r="B20" s="313"/>
      <c r="C20" s="316"/>
      <c r="D20" s="313"/>
      <c r="E20" s="313"/>
      <c r="F20" s="313"/>
      <c r="G20" s="313"/>
      <c r="H20" s="313"/>
      <c r="I20" s="313"/>
      <c r="J20" s="313"/>
      <c r="K20" s="313"/>
      <c r="L20" s="313"/>
      <c r="M20" s="313"/>
      <c r="N20" s="313"/>
      <c r="O20" s="313"/>
      <c r="P20" s="313"/>
      <c r="Q20" s="45" t="s">
        <v>358</v>
      </c>
      <c r="R20" s="46" t="s">
        <v>359</v>
      </c>
      <c r="S20" s="317"/>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92.25" customHeight="1" x14ac:dyDescent="0.2">
      <c r="A22" s="45">
        <v>1</v>
      </c>
      <c r="B22" s="41" t="s">
        <v>586</v>
      </c>
      <c r="C22" s="50" t="s">
        <v>356</v>
      </c>
      <c r="D22" s="185" t="s">
        <v>558</v>
      </c>
      <c r="E22" s="41" t="s">
        <v>588</v>
      </c>
      <c r="F22" s="41" t="s">
        <v>587</v>
      </c>
      <c r="G22" s="207" t="s">
        <v>589</v>
      </c>
      <c r="H22" s="41">
        <v>1.0451999999999999</v>
      </c>
      <c r="I22" s="41">
        <v>0</v>
      </c>
      <c r="J22" s="41">
        <v>1.0451999999999999</v>
      </c>
      <c r="K22" s="50">
        <v>10</v>
      </c>
      <c r="L22" s="50" t="s">
        <v>590</v>
      </c>
      <c r="M22" s="50" t="s">
        <v>557</v>
      </c>
      <c r="N22" s="180" t="s">
        <v>557</v>
      </c>
      <c r="O22" s="180" t="s">
        <v>557</v>
      </c>
      <c r="P22" s="180" t="s">
        <v>557</v>
      </c>
      <c r="Q22" s="208" t="s">
        <v>591</v>
      </c>
      <c r="R22" s="4" t="s">
        <v>356</v>
      </c>
      <c r="S22" s="153">
        <v>18.876596259999999</v>
      </c>
      <c r="T22" s="31"/>
      <c r="U22" s="205"/>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1" customFormat="1" x14ac:dyDescent="0.2">
      <c r="A7" s="16"/>
      <c r="H7" s="15"/>
    </row>
    <row r="8" spans="1:20" s="11"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1"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1"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1"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1"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1" customFormat="1" ht="18.75" customHeight="1" x14ac:dyDescent="0.2">
      <c r="A13" s="312" t="str">
        <f>'1. паспорт местоположение'!A12:C12</f>
        <v>N_NS3300.KL.0059</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8"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2" customFormat="1" x14ac:dyDescent="0.2">
      <c r="A16" s="312"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6" s="312"/>
      <c r="C16" s="312"/>
      <c r="D16" s="312"/>
      <c r="E16" s="312"/>
      <c r="F16" s="312"/>
      <c r="G16" s="312"/>
      <c r="H16" s="312"/>
      <c r="I16" s="312"/>
      <c r="J16" s="312"/>
      <c r="K16" s="312"/>
      <c r="L16" s="312"/>
      <c r="M16" s="312"/>
      <c r="N16" s="312"/>
      <c r="O16" s="312"/>
      <c r="P16" s="312"/>
      <c r="Q16" s="312"/>
      <c r="R16" s="312"/>
      <c r="S16" s="312"/>
      <c r="T16" s="312"/>
    </row>
    <row r="17" spans="1:113" s="2"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2"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2" customFormat="1" ht="15" customHeight="1" x14ac:dyDescent="0.2">
      <c r="A19" s="308" t="s">
        <v>473</v>
      </c>
      <c r="B19" s="308"/>
      <c r="C19" s="308"/>
      <c r="D19" s="308"/>
      <c r="E19" s="308"/>
      <c r="F19" s="308"/>
      <c r="G19" s="308"/>
      <c r="H19" s="308"/>
      <c r="I19" s="308"/>
      <c r="J19" s="308"/>
      <c r="K19" s="308"/>
      <c r="L19" s="308"/>
      <c r="M19" s="308"/>
      <c r="N19" s="308"/>
      <c r="O19" s="308"/>
      <c r="P19" s="308"/>
      <c r="Q19" s="308"/>
      <c r="R19" s="308"/>
      <c r="S19" s="308"/>
      <c r="T19" s="308"/>
    </row>
    <row r="20" spans="1:113" s="62"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9" t="s">
        <v>5</v>
      </c>
      <c r="B21" s="322" t="s">
        <v>221</v>
      </c>
      <c r="C21" s="323"/>
      <c r="D21" s="326" t="s">
        <v>122</v>
      </c>
      <c r="E21" s="322" t="s">
        <v>502</v>
      </c>
      <c r="F21" s="323"/>
      <c r="G21" s="322" t="s">
        <v>271</v>
      </c>
      <c r="H21" s="323"/>
      <c r="I21" s="322" t="s">
        <v>121</v>
      </c>
      <c r="J21" s="323"/>
      <c r="K21" s="326" t="s">
        <v>120</v>
      </c>
      <c r="L21" s="322" t="s">
        <v>119</v>
      </c>
      <c r="M21" s="323"/>
      <c r="N21" s="322" t="s">
        <v>498</v>
      </c>
      <c r="O21" s="323"/>
      <c r="P21" s="326" t="s">
        <v>118</v>
      </c>
      <c r="Q21" s="332" t="s">
        <v>117</v>
      </c>
      <c r="R21" s="333"/>
      <c r="S21" s="332" t="s">
        <v>116</v>
      </c>
      <c r="T21" s="334"/>
    </row>
    <row r="22" spans="1:113" ht="204.75" customHeight="1" x14ac:dyDescent="0.25">
      <c r="A22" s="330"/>
      <c r="B22" s="324"/>
      <c r="C22" s="325"/>
      <c r="D22" s="328"/>
      <c r="E22" s="324"/>
      <c r="F22" s="325"/>
      <c r="G22" s="324"/>
      <c r="H22" s="325"/>
      <c r="I22" s="324"/>
      <c r="J22" s="325"/>
      <c r="K22" s="327"/>
      <c r="L22" s="324"/>
      <c r="M22" s="325"/>
      <c r="N22" s="324"/>
      <c r="O22" s="325"/>
      <c r="P22" s="327"/>
      <c r="Q22" s="100" t="s">
        <v>115</v>
      </c>
      <c r="R22" s="100" t="s">
        <v>472</v>
      </c>
      <c r="S22" s="100" t="s">
        <v>114</v>
      </c>
      <c r="T22" s="100" t="s">
        <v>113</v>
      </c>
    </row>
    <row r="23" spans="1:113" ht="51.75" customHeight="1" x14ac:dyDescent="0.25">
      <c r="A23" s="331"/>
      <c r="B23" s="161" t="s">
        <v>111</v>
      </c>
      <c r="C23" s="161" t="s">
        <v>112</v>
      </c>
      <c r="D23" s="327"/>
      <c r="E23" s="161" t="s">
        <v>111</v>
      </c>
      <c r="F23" s="161" t="s">
        <v>112</v>
      </c>
      <c r="G23" s="161" t="s">
        <v>111</v>
      </c>
      <c r="H23" s="161" t="s">
        <v>112</v>
      </c>
      <c r="I23" s="161" t="s">
        <v>111</v>
      </c>
      <c r="J23" s="161" t="s">
        <v>112</v>
      </c>
      <c r="K23" s="161" t="s">
        <v>111</v>
      </c>
      <c r="L23" s="161" t="s">
        <v>111</v>
      </c>
      <c r="M23" s="161" t="s">
        <v>112</v>
      </c>
      <c r="N23" s="161" t="s">
        <v>111</v>
      </c>
      <c r="O23" s="161" t="s">
        <v>112</v>
      </c>
      <c r="P23" s="162" t="s">
        <v>111</v>
      </c>
      <c r="Q23" s="100" t="s">
        <v>111</v>
      </c>
      <c r="R23" s="100" t="s">
        <v>111</v>
      </c>
      <c r="S23" s="100" t="s">
        <v>111</v>
      </c>
      <c r="T23" s="100"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21" t="s">
        <v>508</v>
      </c>
      <c r="C29" s="321"/>
      <c r="D29" s="321"/>
      <c r="E29" s="321"/>
      <c r="F29" s="321"/>
      <c r="G29" s="321"/>
      <c r="H29" s="321"/>
      <c r="I29" s="321"/>
      <c r="J29" s="321"/>
      <c r="K29" s="321"/>
      <c r="L29" s="321"/>
      <c r="M29" s="321"/>
      <c r="N29" s="321"/>
      <c r="O29" s="321"/>
      <c r="P29" s="321"/>
      <c r="Q29" s="321"/>
      <c r="R29" s="32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1"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2" t="str">
        <f>'1. паспорт местоположение'!A12:C12</f>
        <v>N_NS3300.KL.0059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1"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12"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2"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475</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2" customFormat="1" ht="21" customHeight="1" x14ac:dyDescent="0.25"/>
    <row r="21" spans="1:27" ht="15.75" customHeight="1" x14ac:dyDescent="0.25">
      <c r="A21" s="336" t="s">
        <v>5</v>
      </c>
      <c r="B21" s="339" t="s">
        <v>482</v>
      </c>
      <c r="C21" s="340"/>
      <c r="D21" s="339" t="s">
        <v>484</v>
      </c>
      <c r="E21" s="340"/>
      <c r="F21" s="332" t="s">
        <v>94</v>
      </c>
      <c r="G21" s="334"/>
      <c r="H21" s="334"/>
      <c r="I21" s="333"/>
      <c r="J21" s="336" t="s">
        <v>485</v>
      </c>
      <c r="K21" s="339" t="s">
        <v>486</v>
      </c>
      <c r="L21" s="340"/>
      <c r="M21" s="339" t="s">
        <v>487</v>
      </c>
      <c r="N21" s="340"/>
      <c r="O21" s="339" t="s">
        <v>474</v>
      </c>
      <c r="P21" s="340"/>
      <c r="Q21" s="339" t="s">
        <v>127</v>
      </c>
      <c r="R21" s="340"/>
      <c r="S21" s="336" t="s">
        <v>126</v>
      </c>
      <c r="T21" s="336" t="s">
        <v>488</v>
      </c>
      <c r="U21" s="336" t="s">
        <v>483</v>
      </c>
      <c r="V21" s="339" t="s">
        <v>125</v>
      </c>
      <c r="W21" s="340"/>
      <c r="X21" s="332" t="s">
        <v>117</v>
      </c>
      <c r="Y21" s="334"/>
      <c r="Z21" s="332" t="s">
        <v>116</v>
      </c>
      <c r="AA21" s="334"/>
    </row>
    <row r="22" spans="1:27" ht="216" customHeight="1" x14ac:dyDescent="0.25">
      <c r="A22" s="337"/>
      <c r="B22" s="341"/>
      <c r="C22" s="342"/>
      <c r="D22" s="341"/>
      <c r="E22" s="342"/>
      <c r="F22" s="332" t="s">
        <v>124</v>
      </c>
      <c r="G22" s="333"/>
      <c r="H22" s="332" t="s">
        <v>123</v>
      </c>
      <c r="I22" s="333"/>
      <c r="J22" s="338"/>
      <c r="K22" s="341"/>
      <c r="L22" s="342"/>
      <c r="M22" s="341"/>
      <c r="N22" s="342"/>
      <c r="O22" s="341"/>
      <c r="P22" s="342"/>
      <c r="Q22" s="341"/>
      <c r="R22" s="342"/>
      <c r="S22" s="338"/>
      <c r="T22" s="338"/>
      <c r="U22" s="338"/>
      <c r="V22" s="341"/>
      <c r="W22" s="342"/>
      <c r="X22" s="100" t="s">
        <v>115</v>
      </c>
      <c r="Y22" s="100" t="s">
        <v>472</v>
      </c>
      <c r="Z22" s="100" t="s">
        <v>114</v>
      </c>
      <c r="AA22" s="100" t="s">
        <v>113</v>
      </c>
    </row>
    <row r="23" spans="1:27" ht="60" customHeight="1" x14ac:dyDescent="0.25">
      <c r="A23" s="338"/>
      <c r="B23" s="159" t="s">
        <v>111</v>
      </c>
      <c r="C23" s="159"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100" t="s">
        <v>111</v>
      </c>
      <c r="AA23" s="100"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11.28515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4" t="str">
        <f>'1. паспорт местоположение'!A5:C5</f>
        <v>Год раскрытия информации: 2023 год</v>
      </c>
      <c r="B5" s="314"/>
      <c r="C5" s="314"/>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09" t="s">
        <v>9</v>
      </c>
      <c r="B7" s="309"/>
      <c r="C7" s="309"/>
      <c r="D7" s="12"/>
      <c r="E7" s="12"/>
      <c r="F7" s="12"/>
      <c r="G7" s="12"/>
      <c r="H7" s="12"/>
      <c r="I7" s="12"/>
      <c r="J7" s="12"/>
      <c r="K7" s="12"/>
      <c r="L7" s="12"/>
      <c r="M7" s="12"/>
      <c r="N7" s="12"/>
      <c r="O7" s="12"/>
      <c r="P7" s="12"/>
      <c r="Q7" s="12"/>
      <c r="R7" s="12"/>
      <c r="S7" s="12"/>
      <c r="T7" s="12"/>
      <c r="U7" s="12"/>
    </row>
    <row r="8" spans="1:29" s="11" customFormat="1" ht="18.75" x14ac:dyDescent="0.2">
      <c r="A8" s="309"/>
      <c r="B8" s="309"/>
      <c r="C8" s="309"/>
      <c r="D8" s="13"/>
      <c r="E8" s="13"/>
      <c r="F8" s="13"/>
      <c r="G8" s="13"/>
      <c r="H8" s="12"/>
      <c r="I8" s="12"/>
      <c r="J8" s="12"/>
      <c r="K8" s="12"/>
      <c r="L8" s="12"/>
      <c r="M8" s="12"/>
      <c r="N8" s="12"/>
      <c r="O8" s="12"/>
      <c r="P8" s="12"/>
      <c r="Q8" s="12"/>
      <c r="R8" s="12"/>
      <c r="S8" s="12"/>
      <c r="T8" s="12"/>
      <c r="U8" s="12"/>
    </row>
    <row r="9" spans="1:29" s="11" customFormat="1" ht="18.75" x14ac:dyDescent="0.2">
      <c r="A9" s="310" t="str">
        <f>'1. паспорт местоположение'!A9:C9</f>
        <v>АО "Россети Тюмень"</v>
      </c>
      <c r="B9" s="310"/>
      <c r="C9" s="310"/>
      <c r="D9" s="7"/>
      <c r="E9" s="7"/>
      <c r="F9" s="7"/>
      <c r="G9" s="7"/>
      <c r="H9" s="12"/>
      <c r="I9" s="12"/>
      <c r="J9" s="12"/>
      <c r="K9" s="12"/>
      <c r="L9" s="12"/>
      <c r="M9" s="12"/>
      <c r="N9" s="12"/>
      <c r="O9" s="12"/>
      <c r="P9" s="12"/>
      <c r="Q9" s="12"/>
      <c r="R9" s="12"/>
      <c r="S9" s="12"/>
      <c r="T9" s="12"/>
      <c r="U9" s="12"/>
    </row>
    <row r="10" spans="1:29" s="11" customFormat="1" ht="18.75" x14ac:dyDescent="0.2">
      <c r="A10" s="306" t="s">
        <v>8</v>
      </c>
      <c r="B10" s="306"/>
      <c r="C10" s="306"/>
      <c r="D10" s="5"/>
      <c r="E10" s="5"/>
      <c r="F10" s="5"/>
      <c r="G10" s="5"/>
      <c r="H10" s="12"/>
      <c r="I10" s="12"/>
      <c r="J10" s="12"/>
      <c r="K10" s="12"/>
      <c r="L10" s="12"/>
      <c r="M10" s="12"/>
      <c r="N10" s="12"/>
      <c r="O10" s="12"/>
      <c r="P10" s="12"/>
      <c r="Q10" s="12"/>
      <c r="R10" s="12"/>
      <c r="S10" s="12"/>
      <c r="T10" s="12"/>
      <c r="U10" s="12"/>
    </row>
    <row r="11" spans="1:29" s="11" customFormat="1" ht="18.75" x14ac:dyDescent="0.2">
      <c r="A11" s="309"/>
      <c r="B11" s="309"/>
      <c r="C11" s="309"/>
      <c r="D11" s="13"/>
      <c r="E11" s="13"/>
      <c r="F11" s="13"/>
      <c r="G11" s="13"/>
      <c r="H11" s="12"/>
      <c r="I11" s="12"/>
      <c r="J11" s="12"/>
      <c r="K11" s="12"/>
      <c r="L11" s="12"/>
      <c r="M11" s="12"/>
      <c r="N11" s="12"/>
      <c r="O11" s="12"/>
      <c r="P11" s="12"/>
      <c r="Q11" s="12"/>
      <c r="R11" s="12"/>
      <c r="S11" s="12"/>
      <c r="T11" s="12"/>
      <c r="U11" s="12"/>
    </row>
    <row r="12" spans="1:29" s="11" customFormat="1" ht="18.75" x14ac:dyDescent="0.2">
      <c r="A12" s="312" t="str">
        <f>'1. паспорт местоположение'!A12:C12</f>
        <v>N_NS3300.KL.0059</v>
      </c>
      <c r="B12" s="312"/>
      <c r="C12" s="312"/>
      <c r="D12" s="7"/>
      <c r="E12" s="7"/>
      <c r="F12" s="7"/>
      <c r="G12" s="7"/>
      <c r="H12" s="12"/>
      <c r="I12" s="12"/>
      <c r="J12" s="12"/>
      <c r="K12" s="12"/>
      <c r="L12" s="12"/>
      <c r="M12" s="12"/>
      <c r="N12" s="12"/>
      <c r="O12" s="12"/>
      <c r="P12" s="12"/>
      <c r="Q12" s="12"/>
      <c r="R12" s="12"/>
      <c r="S12" s="12"/>
      <c r="T12" s="12"/>
      <c r="U12" s="12"/>
    </row>
    <row r="13" spans="1:29" s="11" customFormat="1" ht="18.75" x14ac:dyDescent="0.2">
      <c r="A13" s="306" t="s">
        <v>7</v>
      </c>
      <c r="B13" s="306"/>
      <c r="C13" s="30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8"/>
      <c r="B14" s="318"/>
      <c r="C14" s="318"/>
      <c r="D14" s="9"/>
      <c r="E14" s="9"/>
      <c r="F14" s="9"/>
      <c r="G14" s="9"/>
      <c r="H14" s="9"/>
      <c r="I14" s="9"/>
      <c r="J14" s="9"/>
      <c r="K14" s="9"/>
      <c r="L14" s="9"/>
      <c r="M14" s="9"/>
      <c r="N14" s="9"/>
      <c r="O14" s="9"/>
      <c r="P14" s="9"/>
      <c r="Q14" s="9"/>
      <c r="R14" s="9"/>
      <c r="S14" s="9"/>
      <c r="T14" s="9"/>
      <c r="U14" s="9"/>
    </row>
    <row r="15" spans="1:29" s="2" customFormat="1" ht="66" customHeight="1" x14ac:dyDescent="0.2">
      <c r="A15" s="312"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12"/>
      <c r="C15" s="312"/>
      <c r="D15" s="7"/>
      <c r="E15" s="7"/>
      <c r="F15" s="7"/>
      <c r="G15" s="7"/>
      <c r="H15" s="7"/>
      <c r="I15" s="7"/>
      <c r="J15" s="7"/>
      <c r="K15" s="7"/>
      <c r="L15" s="7"/>
      <c r="M15" s="7"/>
      <c r="N15" s="7"/>
      <c r="O15" s="7"/>
      <c r="P15" s="7"/>
      <c r="Q15" s="7"/>
      <c r="R15" s="7"/>
      <c r="S15" s="7"/>
      <c r="T15" s="7"/>
      <c r="U15" s="7"/>
    </row>
    <row r="16" spans="1:29" s="2" customFormat="1" ht="15" customHeight="1" x14ac:dyDescent="0.2">
      <c r="A16" s="306" t="s">
        <v>6</v>
      </c>
      <c r="B16" s="306"/>
      <c r="C16" s="306"/>
      <c r="D16" s="5"/>
      <c r="E16" s="5"/>
      <c r="F16" s="5"/>
      <c r="G16" s="5"/>
      <c r="H16" s="5"/>
      <c r="I16" s="5"/>
      <c r="J16" s="5"/>
      <c r="K16" s="5"/>
      <c r="L16" s="5"/>
      <c r="M16" s="5"/>
      <c r="N16" s="5"/>
      <c r="O16" s="5"/>
      <c r="P16" s="5"/>
      <c r="Q16" s="5"/>
      <c r="R16" s="5"/>
      <c r="S16" s="5"/>
      <c r="T16" s="5"/>
      <c r="U16" s="5"/>
    </row>
    <row r="17" spans="1:21" s="2" customFormat="1" ht="15" customHeight="1" x14ac:dyDescent="0.2">
      <c r="A17" s="319"/>
      <c r="B17" s="319"/>
      <c r="C17" s="319"/>
      <c r="D17" s="3"/>
      <c r="E17" s="3"/>
      <c r="F17" s="3"/>
      <c r="G17" s="3"/>
      <c r="H17" s="3"/>
      <c r="I17" s="3"/>
      <c r="J17" s="3"/>
      <c r="K17" s="3"/>
      <c r="L17" s="3"/>
      <c r="M17" s="3"/>
      <c r="N17" s="3"/>
      <c r="O17" s="3"/>
      <c r="P17" s="3"/>
      <c r="Q17" s="3"/>
      <c r="R17" s="3"/>
    </row>
    <row r="18" spans="1:21" s="2" customFormat="1" ht="27.75" customHeight="1" x14ac:dyDescent="0.2">
      <c r="A18" s="307" t="s">
        <v>467</v>
      </c>
      <c r="B18" s="307"/>
      <c r="C18" s="30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65</v>
      </c>
      <c r="B22" s="33" t="s">
        <v>480</v>
      </c>
      <c r="C22" s="186" t="s">
        <v>608</v>
      </c>
      <c r="D22" s="32"/>
      <c r="E22" s="32"/>
      <c r="F22" s="31"/>
      <c r="G22" s="31"/>
      <c r="H22" s="31"/>
      <c r="I22" s="31"/>
      <c r="J22" s="31"/>
      <c r="K22" s="31"/>
      <c r="L22" s="31"/>
      <c r="M22" s="31"/>
      <c r="N22" s="31"/>
      <c r="O22" s="31"/>
      <c r="P22" s="31"/>
      <c r="Q22" s="30"/>
      <c r="R22" s="30"/>
      <c r="S22" s="30"/>
      <c r="T22" s="30"/>
      <c r="U22" s="30"/>
    </row>
    <row r="23" spans="1:21" ht="81.75" customHeight="1" x14ac:dyDescent="0.25">
      <c r="A23" s="27" t="s">
        <v>63</v>
      </c>
      <c r="B23" s="29" t="s">
        <v>60</v>
      </c>
      <c r="C23" s="38" t="s">
        <v>592</v>
      </c>
      <c r="D23" s="209"/>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500</v>
      </c>
      <c r="C24" s="28" t="s">
        <v>593</v>
      </c>
      <c r="D24" s="32"/>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501</v>
      </c>
      <c r="C25" s="38" t="s">
        <v>594</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87" t="s">
        <v>559</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481</v>
      </c>
      <c r="C27" s="28" t="s">
        <v>595</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560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56"/>
      <c r="AB6" s="156"/>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56"/>
      <c r="AB7" s="156"/>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57"/>
      <c r="AB8" s="157"/>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8"/>
      <c r="AB9" s="158"/>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56"/>
      <c r="AB10" s="156"/>
    </row>
    <row r="11" spans="1:28" ht="15.75" x14ac:dyDescent="0.25">
      <c r="A11" s="312" t="str">
        <f>'1. паспорт местоположение'!A12:C12</f>
        <v>N_NS3300.KL.0059</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7"/>
      <c r="AB11" s="157"/>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8"/>
      <c r="AB12" s="158"/>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0"/>
      <c r="AB13" s="10"/>
    </row>
    <row r="14" spans="1:28" ht="15.75" x14ac:dyDescent="0.25">
      <c r="A14" s="312"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7"/>
      <c r="AB14" s="157"/>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8"/>
      <c r="AB15" s="158"/>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67"/>
      <c r="AB16" s="167"/>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67"/>
      <c r="AB17" s="167"/>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67"/>
      <c r="AB18" s="167"/>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67"/>
      <c r="AB19" s="167"/>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68"/>
      <c r="AB20" s="168"/>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68"/>
      <c r="AB21" s="168"/>
    </row>
    <row r="22" spans="1:28" x14ac:dyDescent="0.25">
      <c r="A22" s="344" t="s">
        <v>499</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69"/>
      <c r="AB22" s="169"/>
    </row>
    <row r="23" spans="1:28" ht="32.25" customHeight="1" x14ac:dyDescent="0.25">
      <c r="A23" s="346" t="s">
        <v>354</v>
      </c>
      <c r="B23" s="347"/>
      <c r="C23" s="347"/>
      <c r="D23" s="347"/>
      <c r="E23" s="347"/>
      <c r="F23" s="347"/>
      <c r="G23" s="347"/>
      <c r="H23" s="347"/>
      <c r="I23" s="347"/>
      <c r="J23" s="347"/>
      <c r="K23" s="347"/>
      <c r="L23" s="348"/>
      <c r="M23" s="345" t="s">
        <v>355</v>
      </c>
      <c r="N23" s="345"/>
      <c r="O23" s="345"/>
      <c r="P23" s="345"/>
      <c r="Q23" s="345"/>
      <c r="R23" s="345"/>
      <c r="S23" s="345"/>
      <c r="T23" s="345"/>
      <c r="U23" s="345"/>
      <c r="V23" s="345"/>
      <c r="W23" s="345"/>
      <c r="X23" s="345"/>
      <c r="Y23" s="345"/>
      <c r="Z23" s="345"/>
    </row>
    <row r="24" spans="1:28" ht="151.5" customHeight="1" x14ac:dyDescent="0.25">
      <c r="A24" s="97" t="s">
        <v>231</v>
      </c>
      <c r="B24" s="98" t="s">
        <v>260</v>
      </c>
      <c r="C24" s="97" t="s">
        <v>348</v>
      </c>
      <c r="D24" s="97" t="s">
        <v>232</v>
      </c>
      <c r="E24" s="97" t="s">
        <v>349</v>
      </c>
      <c r="F24" s="97" t="s">
        <v>351</v>
      </c>
      <c r="G24" s="97" t="s">
        <v>350</v>
      </c>
      <c r="H24" s="97" t="s">
        <v>233</v>
      </c>
      <c r="I24" s="97" t="s">
        <v>352</v>
      </c>
      <c r="J24" s="97" t="s">
        <v>265</v>
      </c>
      <c r="K24" s="98" t="s">
        <v>259</v>
      </c>
      <c r="L24" s="98" t="s">
        <v>234</v>
      </c>
      <c r="M24" s="99" t="s">
        <v>279</v>
      </c>
      <c r="N24" s="98" t="s">
        <v>510</v>
      </c>
      <c r="O24" s="97" t="s">
        <v>276</v>
      </c>
      <c r="P24" s="97" t="s">
        <v>277</v>
      </c>
      <c r="Q24" s="97" t="s">
        <v>275</v>
      </c>
      <c r="R24" s="97" t="s">
        <v>233</v>
      </c>
      <c r="S24" s="97" t="s">
        <v>274</v>
      </c>
      <c r="T24" s="97" t="s">
        <v>273</v>
      </c>
      <c r="U24" s="97" t="s">
        <v>347</v>
      </c>
      <c r="V24" s="97" t="s">
        <v>275</v>
      </c>
      <c r="W24" s="112" t="s">
        <v>258</v>
      </c>
      <c r="X24" s="112" t="s">
        <v>290</v>
      </c>
      <c r="Y24" s="112" t="s">
        <v>291</v>
      </c>
      <c r="Z24" s="114" t="s">
        <v>288</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332</v>
      </c>
      <c r="B26" s="96"/>
      <c r="C26" s="92" t="s">
        <v>334</v>
      </c>
      <c r="D26" s="92" t="s">
        <v>335</v>
      </c>
      <c r="E26" s="92" t="s">
        <v>336</v>
      </c>
      <c r="F26" s="92" t="s">
        <v>270</v>
      </c>
      <c r="G26" s="92" t="s">
        <v>337</v>
      </c>
      <c r="H26" s="92" t="s">
        <v>233</v>
      </c>
      <c r="I26" s="92" t="s">
        <v>338</v>
      </c>
      <c r="J26" s="92" t="s">
        <v>339</v>
      </c>
      <c r="K26" s="89"/>
      <c r="L26" s="93" t="s">
        <v>256</v>
      </c>
      <c r="M26" s="95" t="s">
        <v>272</v>
      </c>
      <c r="N26" s="89"/>
      <c r="O26" s="89"/>
      <c r="P26" s="89"/>
      <c r="Q26" s="89"/>
      <c r="R26" s="89"/>
      <c r="S26" s="89"/>
      <c r="T26" s="89"/>
      <c r="U26" s="89"/>
      <c r="V26" s="89"/>
      <c r="W26" s="89"/>
      <c r="X26" s="89"/>
      <c r="Y26" s="89"/>
      <c r="Z26" s="91" t="s">
        <v>289</v>
      </c>
    </row>
    <row r="27" spans="1:28" x14ac:dyDescent="0.25">
      <c r="A27" s="89" t="s">
        <v>235</v>
      </c>
      <c r="B27" s="89" t="s">
        <v>261</v>
      </c>
      <c r="C27" s="89" t="s">
        <v>240</v>
      </c>
      <c r="D27" s="89" t="s">
        <v>241</v>
      </c>
      <c r="E27" s="89" t="s">
        <v>280</v>
      </c>
      <c r="F27" s="92" t="s">
        <v>236</v>
      </c>
      <c r="G27" s="92" t="s">
        <v>284</v>
      </c>
      <c r="H27" s="89" t="s">
        <v>233</v>
      </c>
      <c r="I27" s="92" t="s">
        <v>266</v>
      </c>
      <c r="J27" s="92" t="s">
        <v>248</v>
      </c>
      <c r="K27" s="93" t="s">
        <v>252</v>
      </c>
      <c r="L27" s="89"/>
      <c r="M27" s="93" t="s">
        <v>278</v>
      </c>
      <c r="N27" s="89"/>
      <c r="O27" s="89"/>
      <c r="P27" s="89"/>
      <c r="Q27" s="89"/>
      <c r="R27" s="89"/>
      <c r="S27" s="89"/>
      <c r="T27" s="89"/>
      <c r="U27" s="89"/>
      <c r="V27" s="89"/>
      <c r="W27" s="89"/>
      <c r="X27" s="89"/>
      <c r="Y27" s="89"/>
      <c r="Z27" s="89"/>
    </row>
    <row r="28" spans="1:28" x14ac:dyDescent="0.25">
      <c r="A28" s="89" t="s">
        <v>235</v>
      </c>
      <c r="B28" s="89" t="s">
        <v>262</v>
      </c>
      <c r="C28" s="89" t="s">
        <v>242</v>
      </c>
      <c r="D28" s="89" t="s">
        <v>243</v>
      </c>
      <c r="E28" s="89" t="s">
        <v>281</v>
      </c>
      <c r="F28" s="92" t="s">
        <v>237</v>
      </c>
      <c r="G28" s="92" t="s">
        <v>285</v>
      </c>
      <c r="H28" s="89" t="s">
        <v>233</v>
      </c>
      <c r="I28" s="92" t="s">
        <v>267</v>
      </c>
      <c r="J28" s="92" t="s">
        <v>249</v>
      </c>
      <c r="K28" s="93" t="s">
        <v>253</v>
      </c>
      <c r="L28" s="94"/>
      <c r="M28" s="93" t="s">
        <v>0</v>
      </c>
      <c r="N28" s="93"/>
      <c r="O28" s="93"/>
      <c r="P28" s="93"/>
      <c r="Q28" s="93"/>
      <c r="R28" s="93"/>
      <c r="S28" s="93"/>
      <c r="T28" s="93"/>
      <c r="U28" s="93"/>
      <c r="V28" s="93"/>
      <c r="W28" s="93"/>
      <c r="X28" s="93"/>
      <c r="Y28" s="93"/>
      <c r="Z28" s="93"/>
    </row>
    <row r="29" spans="1:28" x14ac:dyDescent="0.25">
      <c r="A29" s="89" t="s">
        <v>235</v>
      </c>
      <c r="B29" s="89" t="s">
        <v>263</v>
      </c>
      <c r="C29" s="89" t="s">
        <v>244</v>
      </c>
      <c r="D29" s="89" t="s">
        <v>245</v>
      </c>
      <c r="E29" s="89" t="s">
        <v>282</v>
      </c>
      <c r="F29" s="92" t="s">
        <v>238</v>
      </c>
      <c r="G29" s="92" t="s">
        <v>286</v>
      </c>
      <c r="H29" s="89" t="s">
        <v>233</v>
      </c>
      <c r="I29" s="92" t="s">
        <v>268</v>
      </c>
      <c r="J29" s="92" t="s">
        <v>250</v>
      </c>
      <c r="K29" s="93" t="s">
        <v>254</v>
      </c>
      <c r="L29" s="94"/>
      <c r="M29" s="89"/>
      <c r="N29" s="89"/>
      <c r="O29" s="89"/>
      <c r="P29" s="89"/>
      <c r="Q29" s="89"/>
      <c r="R29" s="89"/>
      <c r="S29" s="89"/>
      <c r="T29" s="89"/>
      <c r="U29" s="89"/>
      <c r="V29" s="89"/>
      <c r="W29" s="89"/>
      <c r="X29" s="89"/>
      <c r="Y29" s="89"/>
      <c r="Z29" s="89"/>
    </row>
    <row r="30" spans="1:28" x14ac:dyDescent="0.25">
      <c r="A30" s="89" t="s">
        <v>235</v>
      </c>
      <c r="B30" s="89" t="s">
        <v>264</v>
      </c>
      <c r="C30" s="89" t="s">
        <v>246</v>
      </c>
      <c r="D30" s="89" t="s">
        <v>247</v>
      </c>
      <c r="E30" s="89" t="s">
        <v>283</v>
      </c>
      <c r="F30" s="92" t="s">
        <v>239</v>
      </c>
      <c r="G30" s="92" t="s">
        <v>287</v>
      </c>
      <c r="H30" s="89" t="s">
        <v>233</v>
      </c>
      <c r="I30" s="92" t="s">
        <v>269</v>
      </c>
      <c r="J30" s="92" t="s">
        <v>251</v>
      </c>
      <c r="K30" s="93" t="s">
        <v>255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333</v>
      </c>
      <c r="B32" s="96"/>
      <c r="C32" s="92" t="s">
        <v>340</v>
      </c>
      <c r="D32" s="92" t="s">
        <v>341</v>
      </c>
      <c r="E32" s="92" t="s">
        <v>342</v>
      </c>
      <c r="F32" s="92" t="s">
        <v>343</v>
      </c>
      <c r="G32" s="92" t="s">
        <v>344</v>
      </c>
      <c r="H32" s="92" t="s">
        <v>233</v>
      </c>
      <c r="I32" s="92" t="s">
        <v>345</v>
      </c>
      <c r="J32" s="92" t="s">
        <v>346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09" t="s">
        <v>9</v>
      </c>
      <c r="B7" s="309"/>
      <c r="C7" s="309"/>
      <c r="D7" s="309"/>
      <c r="E7" s="309"/>
      <c r="F7" s="309"/>
      <c r="G7" s="309"/>
      <c r="H7" s="309"/>
      <c r="I7" s="309"/>
      <c r="J7" s="309"/>
      <c r="K7" s="309"/>
      <c r="L7" s="309"/>
      <c r="M7" s="309"/>
      <c r="N7" s="309"/>
      <c r="O7" s="309"/>
      <c r="P7" s="12"/>
      <c r="Q7" s="12"/>
      <c r="R7" s="12"/>
      <c r="S7" s="12"/>
      <c r="T7" s="12"/>
      <c r="U7" s="12"/>
      <c r="V7" s="12"/>
      <c r="W7" s="12"/>
      <c r="X7" s="12"/>
      <c r="Y7" s="12"/>
      <c r="Z7" s="12"/>
    </row>
    <row r="8" spans="1:28" s="11" customFormat="1" ht="18.75" x14ac:dyDescent="0.2">
      <c r="A8" s="309"/>
      <c r="B8" s="309"/>
      <c r="C8" s="309"/>
      <c r="D8" s="309"/>
      <c r="E8" s="309"/>
      <c r="F8" s="309"/>
      <c r="G8" s="309"/>
      <c r="H8" s="309"/>
      <c r="I8" s="309"/>
      <c r="J8" s="309"/>
      <c r="K8" s="309"/>
      <c r="L8" s="309"/>
      <c r="M8" s="309"/>
      <c r="N8" s="309"/>
      <c r="O8" s="309"/>
      <c r="P8" s="12"/>
      <c r="Q8" s="12"/>
      <c r="R8" s="12"/>
      <c r="S8" s="12"/>
      <c r="T8" s="12"/>
      <c r="U8" s="12"/>
      <c r="V8" s="12"/>
      <c r="W8" s="12"/>
      <c r="X8" s="12"/>
      <c r="Y8" s="12"/>
      <c r="Z8" s="12"/>
    </row>
    <row r="9" spans="1:28" s="11"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2"/>
      <c r="Q9" s="12"/>
      <c r="R9" s="12"/>
      <c r="S9" s="12"/>
      <c r="T9" s="12"/>
      <c r="U9" s="12"/>
      <c r="V9" s="12"/>
      <c r="W9" s="12"/>
      <c r="X9" s="12"/>
      <c r="Y9" s="12"/>
      <c r="Z9" s="12"/>
    </row>
    <row r="10" spans="1:28" s="11" customFormat="1" ht="18.75" x14ac:dyDescent="0.2">
      <c r="A10" s="306" t="s">
        <v>8</v>
      </c>
      <c r="B10" s="306"/>
      <c r="C10" s="306"/>
      <c r="D10" s="306"/>
      <c r="E10" s="306"/>
      <c r="F10" s="306"/>
      <c r="G10" s="306"/>
      <c r="H10" s="306"/>
      <c r="I10" s="306"/>
      <c r="J10" s="306"/>
      <c r="K10" s="306"/>
      <c r="L10" s="306"/>
      <c r="M10" s="306"/>
      <c r="N10" s="306"/>
      <c r="O10" s="306"/>
      <c r="P10" s="12"/>
      <c r="Q10" s="12"/>
      <c r="R10" s="12"/>
      <c r="S10" s="12"/>
      <c r="T10" s="12"/>
      <c r="U10" s="12"/>
      <c r="V10" s="12"/>
      <c r="W10" s="12"/>
      <c r="X10" s="12"/>
      <c r="Y10" s="12"/>
      <c r="Z10" s="12"/>
    </row>
    <row r="11" spans="1:28" s="11" customFormat="1" ht="18.75" x14ac:dyDescent="0.2">
      <c r="A11" s="309"/>
      <c r="B11" s="309"/>
      <c r="C11" s="309"/>
      <c r="D11" s="309"/>
      <c r="E11" s="309"/>
      <c r="F11" s="309"/>
      <c r="G11" s="309"/>
      <c r="H11" s="309"/>
      <c r="I11" s="309"/>
      <c r="J11" s="309"/>
      <c r="K11" s="309"/>
      <c r="L11" s="309"/>
      <c r="M11" s="309"/>
      <c r="N11" s="309"/>
      <c r="O11" s="309"/>
      <c r="P11" s="12"/>
      <c r="Q11" s="12"/>
      <c r="R11" s="12"/>
      <c r="S11" s="12"/>
      <c r="T11" s="12"/>
      <c r="U11" s="12"/>
      <c r="V11" s="12"/>
      <c r="W11" s="12"/>
      <c r="X11" s="12"/>
      <c r="Y11" s="12"/>
      <c r="Z11" s="12"/>
    </row>
    <row r="12" spans="1:28" s="11" customFormat="1" ht="18.75" x14ac:dyDescent="0.2">
      <c r="A12" s="312" t="str">
        <f>'1. паспорт местоположение'!A12:C12</f>
        <v>N_NS3300.KL.0059</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306" t="s">
        <v>7</v>
      </c>
      <c r="B13" s="306"/>
      <c r="C13" s="306"/>
      <c r="D13" s="306"/>
      <c r="E13" s="306"/>
      <c r="F13" s="306"/>
      <c r="G13" s="306"/>
      <c r="H13" s="306"/>
      <c r="I13" s="306"/>
      <c r="J13" s="306"/>
      <c r="K13" s="306"/>
      <c r="L13" s="306"/>
      <c r="M13" s="306"/>
      <c r="N13" s="306"/>
      <c r="O13" s="306"/>
      <c r="P13" s="12"/>
      <c r="Q13" s="12"/>
      <c r="R13" s="12"/>
      <c r="S13" s="12"/>
      <c r="T13" s="12"/>
      <c r="U13" s="12"/>
      <c r="V13" s="12"/>
      <c r="W13" s="12"/>
      <c r="X13" s="12"/>
      <c r="Y13" s="12"/>
      <c r="Z13" s="12"/>
    </row>
    <row r="14" spans="1:28" s="8" customFormat="1" ht="15.75" customHeight="1" x14ac:dyDescent="0.2">
      <c r="A14" s="318"/>
      <c r="B14" s="318"/>
      <c r="C14" s="318"/>
      <c r="D14" s="318"/>
      <c r="E14" s="318"/>
      <c r="F14" s="318"/>
      <c r="G14" s="318"/>
      <c r="H14" s="318"/>
      <c r="I14" s="318"/>
      <c r="J14" s="318"/>
      <c r="K14" s="318"/>
      <c r="L14" s="318"/>
      <c r="M14" s="318"/>
      <c r="N14" s="318"/>
      <c r="O14" s="318"/>
      <c r="P14" s="9"/>
      <c r="Q14" s="9"/>
      <c r="R14" s="9"/>
      <c r="S14" s="9"/>
      <c r="T14" s="9"/>
      <c r="U14" s="9"/>
      <c r="V14" s="9"/>
      <c r="W14" s="9"/>
      <c r="X14" s="9"/>
      <c r="Y14" s="9"/>
      <c r="Z14" s="9"/>
    </row>
    <row r="15" spans="1:28" s="2" customFormat="1" ht="15.75" x14ac:dyDescent="0.2">
      <c r="A15" s="312"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12"/>
      <c r="C15" s="312"/>
      <c r="D15" s="312"/>
      <c r="E15" s="312"/>
      <c r="F15" s="312"/>
      <c r="G15" s="312"/>
      <c r="H15" s="312"/>
      <c r="I15" s="312"/>
      <c r="J15" s="312"/>
      <c r="K15" s="312"/>
      <c r="L15" s="312"/>
      <c r="M15" s="312"/>
      <c r="N15" s="312"/>
      <c r="O15" s="312"/>
      <c r="P15" s="7"/>
      <c r="Q15" s="7"/>
      <c r="R15" s="7"/>
      <c r="S15" s="7"/>
      <c r="T15" s="7"/>
      <c r="U15" s="7"/>
      <c r="V15" s="7"/>
      <c r="W15" s="7"/>
      <c r="X15" s="7"/>
      <c r="Y15" s="7"/>
      <c r="Z15" s="7"/>
    </row>
    <row r="16" spans="1:28" s="2" customFormat="1" ht="15" customHeight="1" x14ac:dyDescent="0.2">
      <c r="A16" s="306" t="s">
        <v>6</v>
      </c>
      <c r="B16" s="306"/>
      <c r="C16" s="306"/>
      <c r="D16" s="306"/>
      <c r="E16" s="306"/>
      <c r="F16" s="306"/>
      <c r="G16" s="306"/>
      <c r="H16" s="306"/>
      <c r="I16" s="306"/>
      <c r="J16" s="306"/>
      <c r="K16" s="306"/>
      <c r="L16" s="306"/>
      <c r="M16" s="306"/>
      <c r="N16" s="306"/>
      <c r="O16" s="306"/>
      <c r="P16" s="5"/>
      <c r="Q16" s="5"/>
      <c r="R16" s="5"/>
      <c r="S16" s="5"/>
      <c r="T16" s="5"/>
      <c r="U16" s="5"/>
      <c r="V16" s="5"/>
      <c r="W16" s="5"/>
      <c r="X16" s="5"/>
      <c r="Y16" s="5"/>
      <c r="Z16" s="5"/>
    </row>
    <row r="17" spans="1:26" s="2" customFormat="1" ht="15" customHeight="1" x14ac:dyDescent="0.2">
      <c r="A17" s="319"/>
      <c r="B17" s="319"/>
      <c r="C17" s="319"/>
      <c r="D17" s="319"/>
      <c r="E17" s="319"/>
      <c r="F17" s="319"/>
      <c r="G17" s="319"/>
      <c r="H17" s="319"/>
      <c r="I17" s="319"/>
      <c r="J17" s="319"/>
      <c r="K17" s="319"/>
      <c r="L17" s="319"/>
      <c r="M17" s="319"/>
      <c r="N17" s="319"/>
      <c r="O17" s="319"/>
      <c r="P17" s="3"/>
      <c r="Q17" s="3"/>
      <c r="R17" s="3"/>
      <c r="S17" s="3"/>
      <c r="T17" s="3"/>
      <c r="U17" s="3"/>
      <c r="V17" s="3"/>
      <c r="W17" s="3"/>
    </row>
    <row r="18" spans="1:26" s="2" customFormat="1" ht="91.5" customHeight="1" x14ac:dyDescent="0.2">
      <c r="A18" s="350" t="s">
        <v>476</v>
      </c>
      <c r="B18" s="350"/>
      <c r="C18" s="350"/>
      <c r="D18" s="350"/>
      <c r="E18" s="350"/>
      <c r="F18" s="350"/>
      <c r="G18" s="350"/>
      <c r="H18" s="350"/>
      <c r="I18" s="350"/>
      <c r="J18" s="350"/>
      <c r="K18" s="350"/>
      <c r="L18" s="350"/>
      <c r="M18" s="350"/>
      <c r="N18" s="350"/>
      <c r="O18" s="350"/>
      <c r="P18" s="6"/>
      <c r="Q18" s="6"/>
      <c r="R18" s="6"/>
      <c r="S18" s="6"/>
      <c r="T18" s="6"/>
      <c r="U18" s="6"/>
      <c r="V18" s="6"/>
      <c r="W18" s="6"/>
      <c r="X18" s="6"/>
      <c r="Y18" s="6"/>
      <c r="Z18" s="6"/>
    </row>
    <row r="19" spans="1:26" s="2" customFormat="1" ht="78" customHeight="1" x14ac:dyDescent="0.2">
      <c r="A19" s="313" t="s">
        <v>5</v>
      </c>
      <c r="B19" s="313" t="s">
        <v>88</v>
      </c>
      <c r="C19" s="313" t="s">
        <v>87</v>
      </c>
      <c r="D19" s="313" t="s">
        <v>76</v>
      </c>
      <c r="E19" s="351" t="s">
        <v>86</v>
      </c>
      <c r="F19" s="352"/>
      <c r="G19" s="352"/>
      <c r="H19" s="352"/>
      <c r="I19" s="353"/>
      <c r="J19" s="313" t="s">
        <v>85</v>
      </c>
      <c r="K19" s="313"/>
      <c r="L19" s="313"/>
      <c r="M19" s="313"/>
      <c r="N19" s="313"/>
      <c r="O19" s="313"/>
      <c r="P19" s="3"/>
      <c r="Q19" s="3"/>
      <c r="R19" s="3"/>
      <c r="S19" s="3"/>
      <c r="T19" s="3"/>
      <c r="U19" s="3"/>
      <c r="V19" s="3"/>
      <c r="W19" s="3"/>
    </row>
    <row r="20" spans="1:26" s="2" customFormat="1" ht="51" customHeight="1" x14ac:dyDescent="0.2">
      <c r="A20" s="313"/>
      <c r="B20" s="313"/>
      <c r="C20" s="313"/>
      <c r="D20" s="313"/>
      <c r="E20" s="45" t="s">
        <v>84</v>
      </c>
      <c r="F20" s="45" t="s">
        <v>83</v>
      </c>
      <c r="G20" s="45" t="s">
        <v>82</v>
      </c>
      <c r="H20" s="45" t="s">
        <v>81</v>
      </c>
      <c r="I20" s="45" t="s">
        <v>80</v>
      </c>
      <c r="J20" s="45" t="s">
        <v>79</v>
      </c>
      <c r="K20" s="45" t="s">
        <v>4</v>
      </c>
      <c r="L20" s="53" t="s">
        <v>3</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zoomScale="50" zoomScaleNormal="50" workbookViewId="0">
      <selection activeCell="A12" sqref="A12:AR12"/>
    </sheetView>
  </sheetViews>
  <sheetFormatPr defaultRowHeight="15.75" outlineLevelRow="1"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19" width="16.7109375" style="224" customWidth="1"/>
    <col min="20" max="20" width="18.85546875" style="224" customWidth="1"/>
    <col min="21" max="21" width="20.5703125" style="224" customWidth="1"/>
    <col min="22" max="23" width="16.7109375" style="224" customWidth="1"/>
    <col min="24" max="24" width="26.28515625" style="224" customWidth="1"/>
    <col min="25" max="43" width="16.7109375" style="224" customWidth="1"/>
    <col min="44" max="59" width="17.85546875" style="224" customWidth="1"/>
    <col min="60" max="89" width="16.7109375" style="224" customWidth="1"/>
    <col min="90" max="16384" width="9.140625" style="224"/>
  </cols>
  <sheetData>
    <row r="1" spans="1:44" ht="18.75" x14ac:dyDescent="0.2">
      <c r="A1" s="17"/>
      <c r="B1" s="11"/>
      <c r="C1" s="11"/>
      <c r="D1" s="11"/>
      <c r="E1" s="11"/>
      <c r="F1" s="11"/>
      <c r="G1" s="11"/>
      <c r="H1" s="11"/>
      <c r="I1" s="15"/>
      <c r="J1" s="15"/>
      <c r="K1" s="42"/>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42" t="s">
        <v>69</v>
      </c>
    </row>
    <row r="2" spans="1:44"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10</v>
      </c>
    </row>
    <row r="3" spans="1:44"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597</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5" customFormat="1" ht="24.75" customHeight="1"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225" customFormat="1" ht="18.75" x14ac:dyDescent="0.2">
      <c r="A8" s="226"/>
      <c r="B8" s="226"/>
      <c r="C8" s="226"/>
      <c r="D8" s="226"/>
      <c r="E8" s="226"/>
      <c r="F8" s="226"/>
      <c r="G8" s="226"/>
      <c r="H8" s="226"/>
      <c r="I8" s="226"/>
      <c r="J8" s="226"/>
      <c r="K8" s="226"/>
      <c r="L8" s="156"/>
      <c r="M8" s="156"/>
      <c r="N8" s="156"/>
      <c r="O8" s="156"/>
      <c r="P8" s="156"/>
      <c r="Q8" s="156"/>
      <c r="R8" s="156"/>
      <c r="S8" s="156"/>
      <c r="T8" s="156"/>
      <c r="U8" s="156"/>
      <c r="V8" s="156"/>
      <c r="W8" s="156"/>
      <c r="X8" s="156"/>
      <c r="Y8" s="156"/>
      <c r="Z8" s="11"/>
      <c r="AA8" s="11"/>
      <c r="AB8" s="11"/>
      <c r="AC8" s="11"/>
      <c r="AD8" s="11"/>
      <c r="AE8" s="11"/>
      <c r="AF8" s="11"/>
      <c r="AG8" s="11"/>
      <c r="AH8" s="11"/>
      <c r="AI8" s="11"/>
      <c r="AJ8" s="11"/>
      <c r="AK8" s="11"/>
      <c r="AL8" s="11"/>
      <c r="AM8" s="11"/>
      <c r="AN8" s="11"/>
      <c r="AO8" s="11"/>
      <c r="AP8" s="11"/>
      <c r="AQ8" s="11"/>
      <c r="AR8" s="11"/>
    </row>
    <row r="9" spans="1:44" ht="27.75" customHeight="1"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ht="41.25" customHeight="1"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ht="41.25" customHeight="1" x14ac:dyDescent="0.2">
      <c r="A11" s="226"/>
      <c r="B11" s="226"/>
      <c r="C11" s="226"/>
      <c r="D11" s="226"/>
      <c r="E11" s="226"/>
      <c r="F11" s="226"/>
      <c r="G11" s="226"/>
      <c r="H11" s="226"/>
      <c r="I11" s="226"/>
      <c r="J11" s="226"/>
      <c r="K11" s="226"/>
      <c r="L11" s="156"/>
      <c r="M11" s="156"/>
      <c r="N11" s="156"/>
      <c r="O11" s="156"/>
      <c r="P11" s="156"/>
      <c r="Q11" s="156"/>
      <c r="R11" s="156"/>
      <c r="S11" s="156"/>
      <c r="T11" s="156"/>
      <c r="U11" s="156"/>
      <c r="V11" s="156"/>
      <c r="W11" s="156"/>
      <c r="X11" s="156"/>
      <c r="Y11" s="156"/>
      <c r="Z11" s="11"/>
      <c r="AA11" s="11"/>
      <c r="AB11" s="11"/>
      <c r="AC11" s="11"/>
      <c r="AD11" s="11"/>
      <c r="AE11" s="11"/>
      <c r="AF11" s="11"/>
      <c r="AG11" s="11"/>
      <c r="AH11" s="11"/>
      <c r="AI11" s="11"/>
      <c r="AJ11" s="11"/>
      <c r="AK11" s="11"/>
      <c r="AL11" s="11"/>
      <c r="AM11" s="11"/>
      <c r="AN11" s="11"/>
      <c r="AO11" s="11"/>
      <c r="AP11" s="11"/>
      <c r="AQ11" s="11"/>
      <c r="AR11" s="11"/>
    </row>
    <row r="12" spans="1:44" ht="41.25" customHeight="1" x14ac:dyDescent="0.25">
      <c r="A12" s="310" t="str">
        <f>'1. паспорт местоположение'!A12:C12</f>
        <v>N_NS3300.KL.0059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ht="41.25" customHeight="1"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ht="41.2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8"/>
      <c r="AA14" s="8"/>
      <c r="AB14" s="8"/>
      <c r="AC14" s="8"/>
      <c r="AD14" s="8"/>
      <c r="AE14" s="8"/>
      <c r="AF14" s="8"/>
      <c r="AG14" s="8"/>
      <c r="AH14" s="8"/>
      <c r="AI14" s="8"/>
      <c r="AJ14" s="8"/>
      <c r="AK14" s="8"/>
      <c r="AL14" s="8"/>
      <c r="AM14" s="8"/>
      <c r="AN14" s="8"/>
      <c r="AO14" s="8"/>
      <c r="AP14" s="8"/>
      <c r="AQ14" s="8"/>
      <c r="AR14" s="8"/>
    </row>
    <row r="15" spans="1:44" ht="41.25" customHeight="1" x14ac:dyDescent="0.25">
      <c r="A15" s="358"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ht="41.25" customHeight="1"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4" ht="41.2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c r="W17" s="2"/>
      <c r="X17" s="2"/>
      <c r="Y17" s="2"/>
      <c r="Z17" s="2"/>
      <c r="AA17" s="2"/>
      <c r="AB17" s="2"/>
      <c r="AC17" s="2"/>
      <c r="AD17" s="2"/>
      <c r="AE17" s="2"/>
      <c r="AF17" s="2"/>
      <c r="AG17" s="2"/>
      <c r="AH17" s="2"/>
      <c r="AI17" s="2"/>
      <c r="AJ17" s="2"/>
      <c r="AK17" s="2"/>
      <c r="AL17" s="2"/>
      <c r="AM17" s="2"/>
      <c r="AN17" s="2"/>
      <c r="AO17" s="2"/>
      <c r="AP17" s="2"/>
      <c r="AQ17" s="2"/>
      <c r="AR17" s="2"/>
    </row>
    <row r="18" spans="1:44" ht="41.25" customHeight="1" x14ac:dyDescent="0.25">
      <c r="A18" s="308" t="s">
        <v>477</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4" ht="27.75" customHeight="1" thickBot="1" x14ac:dyDescent="0.3">
      <c r="A19" s="231" t="s">
        <v>329</v>
      </c>
      <c r="B19" s="231"/>
      <c r="D19" s="232"/>
      <c r="E19" s="233"/>
      <c r="F19" s="233"/>
      <c r="G19" s="233"/>
      <c r="H19" s="233"/>
    </row>
    <row r="20" spans="1:44" x14ac:dyDescent="0.25">
      <c r="A20" s="234" t="s">
        <v>564</v>
      </c>
      <c r="B20" s="235">
        <v>14960674</v>
      </c>
      <c r="D20" s="230" t="s">
        <v>328</v>
      </c>
      <c r="E20" s="236"/>
      <c r="F20" s="236"/>
    </row>
    <row r="21" spans="1:44" x14ac:dyDescent="0.25">
      <c r="A21" s="237" t="s">
        <v>327</v>
      </c>
      <c r="B21" s="238"/>
      <c r="D21" s="356" t="s">
        <v>326</v>
      </c>
      <c r="E21" s="357"/>
      <c r="F21" s="239">
        <f>SUM(B90:BG90)</f>
        <v>0.24899492721823535</v>
      </c>
    </row>
    <row r="22" spans="1:44" x14ac:dyDescent="0.25">
      <c r="A22" s="237" t="s">
        <v>325</v>
      </c>
      <c r="B22" s="238">
        <v>50</v>
      </c>
      <c r="D22" s="356" t="s">
        <v>324</v>
      </c>
      <c r="E22" s="357"/>
      <c r="F22" s="239">
        <f>IF(SUM(B91:BG91)=0,"не окупается",SUM(B91:BG91))</f>
        <v>0.28260924239269714</v>
      </c>
    </row>
    <row r="23" spans="1:44" ht="16.5" thickBot="1" x14ac:dyDescent="0.3">
      <c r="A23" s="240" t="s">
        <v>323</v>
      </c>
      <c r="B23" s="241">
        <v>1</v>
      </c>
      <c r="D23" s="356" t="s">
        <v>566</v>
      </c>
      <c r="E23" s="357"/>
      <c r="F23" s="242">
        <f>M88</f>
        <v>57454405.386258729</v>
      </c>
      <c r="K23" s="243"/>
      <c r="M23" s="244"/>
      <c r="N23" s="244"/>
    </row>
    <row r="24" spans="1:44" x14ac:dyDescent="0.25">
      <c r="A24" s="234" t="s">
        <v>322</v>
      </c>
      <c r="B24" s="245">
        <v>0</v>
      </c>
      <c r="D24" s="356" t="s">
        <v>567</v>
      </c>
      <c r="E24" s="357"/>
      <c r="F24" s="246" t="str">
        <f>IF(F23&gt;0,"да","нет")</f>
        <v>да</v>
      </c>
      <c r="K24" s="243"/>
    </row>
    <row r="25" spans="1:44" x14ac:dyDescent="0.25">
      <c r="A25" s="237" t="s">
        <v>565</v>
      </c>
      <c r="B25" s="247">
        <v>1</v>
      </c>
      <c r="K25" s="243"/>
    </row>
    <row r="26" spans="1:44" x14ac:dyDescent="0.25">
      <c r="A26" s="237" t="s">
        <v>321</v>
      </c>
      <c r="B26" s="247">
        <v>1</v>
      </c>
      <c r="K26" s="243"/>
    </row>
    <row r="27" spans="1:44" x14ac:dyDescent="0.25">
      <c r="A27" s="237" t="s">
        <v>305</v>
      </c>
      <c r="B27" s="247">
        <v>0</v>
      </c>
    </row>
    <row r="28" spans="1:44" x14ac:dyDescent="0.25">
      <c r="A28" s="237" t="s">
        <v>320</v>
      </c>
      <c r="B28" s="247">
        <v>1</v>
      </c>
    </row>
    <row r="29" spans="1:44" x14ac:dyDescent="0.25">
      <c r="A29" s="237" t="s">
        <v>319</v>
      </c>
      <c r="B29" s="247">
        <v>1</v>
      </c>
    </row>
    <row r="30" spans="1:44" x14ac:dyDescent="0.25">
      <c r="A30" s="248" t="s">
        <v>568</v>
      </c>
      <c r="B30" s="249">
        <v>2.1999999999999999E-2</v>
      </c>
    </row>
    <row r="31" spans="1:44" ht="16.5" thickBot="1" x14ac:dyDescent="0.3">
      <c r="A31" s="240" t="s">
        <v>298</v>
      </c>
      <c r="B31" s="250">
        <v>0.2</v>
      </c>
    </row>
    <row r="32" spans="1:44" x14ac:dyDescent="0.25">
      <c r="A32" s="234" t="s">
        <v>569</v>
      </c>
      <c r="B32" s="245">
        <v>0</v>
      </c>
    </row>
    <row r="33" spans="1:59" x14ac:dyDescent="0.25">
      <c r="A33" s="237" t="s">
        <v>318</v>
      </c>
      <c r="B33" s="251"/>
    </row>
    <row r="34" spans="1:59" x14ac:dyDescent="0.25">
      <c r="A34" s="248" t="s">
        <v>317</v>
      </c>
      <c r="B34" s="252">
        <v>0</v>
      </c>
    </row>
    <row r="35" spans="1:59" x14ac:dyDescent="0.25">
      <c r="A35" s="248"/>
      <c r="B35" s="252"/>
    </row>
    <row r="36" spans="1:59" x14ac:dyDescent="0.25">
      <c r="A36" s="248" t="s">
        <v>316</v>
      </c>
      <c r="B36" s="253">
        <v>0</v>
      </c>
    </row>
    <row r="37" spans="1:59" x14ac:dyDescent="0.25">
      <c r="A37" s="254" t="s">
        <v>315</v>
      </c>
      <c r="B37" s="255">
        <v>0</v>
      </c>
    </row>
    <row r="38" spans="1:59" x14ac:dyDescent="0.25">
      <c r="A38" s="254" t="s">
        <v>314</v>
      </c>
      <c r="B38" s="255">
        <v>0</v>
      </c>
      <c r="Z38" s="256"/>
    </row>
    <row r="39" spans="1:59" x14ac:dyDescent="0.25">
      <c r="A39" s="254" t="s">
        <v>313</v>
      </c>
      <c r="B39" s="255">
        <v>0.13500000000000001</v>
      </c>
      <c r="U39" s="257"/>
      <c r="V39" s="257"/>
      <c r="W39" s="257"/>
      <c r="X39" s="257"/>
      <c r="Y39" s="257"/>
      <c r="Z39" s="257"/>
    </row>
    <row r="40" spans="1:59" x14ac:dyDescent="0.25">
      <c r="A40" s="254" t="s">
        <v>312</v>
      </c>
      <c r="B40" s="255">
        <v>1</v>
      </c>
    </row>
    <row r="41" spans="1:59" ht="16.5" thickBot="1" x14ac:dyDescent="0.3">
      <c r="A41" s="258" t="s">
        <v>570</v>
      </c>
      <c r="B41" s="259">
        <v>0.13500000000000001</v>
      </c>
    </row>
    <row r="42" spans="1:59" x14ac:dyDescent="0.25">
      <c r="A42" s="260" t="s">
        <v>311</v>
      </c>
      <c r="B42" s="261">
        <v>2024</v>
      </c>
      <c r="C42" s="262">
        <v>2025</v>
      </c>
      <c r="D42" s="262">
        <v>2026</v>
      </c>
      <c r="E42" s="262">
        <v>2027</v>
      </c>
      <c r="F42" s="262">
        <v>2028</v>
      </c>
      <c r="G42" s="262">
        <v>2029</v>
      </c>
      <c r="H42" s="262">
        <v>2030</v>
      </c>
      <c r="I42" s="262">
        <v>2031</v>
      </c>
      <c r="J42" s="262">
        <v>2032</v>
      </c>
      <c r="K42" s="262">
        <v>2033</v>
      </c>
      <c r="L42" s="262">
        <v>2034</v>
      </c>
      <c r="M42" s="262">
        <v>2035</v>
      </c>
      <c r="N42" s="262">
        <v>2036</v>
      </c>
      <c r="O42" s="262">
        <v>2037</v>
      </c>
      <c r="P42" s="262">
        <v>2038</v>
      </c>
      <c r="Q42" s="262">
        <v>2039</v>
      </c>
      <c r="R42" s="262">
        <v>2040</v>
      </c>
      <c r="S42" s="262">
        <v>2041</v>
      </c>
      <c r="T42" s="262">
        <v>2042</v>
      </c>
      <c r="U42" s="262">
        <v>2043</v>
      </c>
      <c r="V42" s="262">
        <v>2044</v>
      </c>
      <c r="W42" s="262">
        <v>2045</v>
      </c>
      <c r="X42" s="262">
        <v>2046</v>
      </c>
      <c r="Y42" s="262">
        <v>2047</v>
      </c>
      <c r="Z42" s="262">
        <v>2048</v>
      </c>
      <c r="AA42" s="262">
        <v>2049</v>
      </c>
      <c r="AB42" s="262">
        <v>2050</v>
      </c>
      <c r="AC42" s="262">
        <v>2051</v>
      </c>
      <c r="AD42" s="262">
        <v>2052</v>
      </c>
      <c r="AE42" s="262">
        <v>2053</v>
      </c>
      <c r="AF42" s="262">
        <v>2054</v>
      </c>
      <c r="AG42" s="262">
        <v>2055</v>
      </c>
      <c r="AH42" s="262">
        <v>2056</v>
      </c>
      <c r="AI42" s="262">
        <v>2057</v>
      </c>
      <c r="AJ42" s="262">
        <v>2058</v>
      </c>
      <c r="AK42" s="262">
        <v>2059</v>
      </c>
      <c r="AL42" s="262">
        <v>2060</v>
      </c>
      <c r="AM42" s="262">
        <v>2061</v>
      </c>
      <c r="AN42" s="262">
        <v>2062</v>
      </c>
      <c r="AO42" s="262">
        <v>2063</v>
      </c>
      <c r="AP42" s="262">
        <v>2064</v>
      </c>
      <c r="AQ42" s="262">
        <v>2065</v>
      </c>
      <c r="AR42" s="262">
        <v>2066</v>
      </c>
      <c r="AS42" s="262">
        <v>2067</v>
      </c>
      <c r="AT42" s="262">
        <v>2068</v>
      </c>
      <c r="AU42" s="262">
        <v>2069</v>
      </c>
      <c r="AV42" s="262">
        <v>2070</v>
      </c>
      <c r="AW42" s="262">
        <v>2071</v>
      </c>
      <c r="AX42" s="262">
        <v>2072</v>
      </c>
      <c r="AY42" s="262">
        <v>2073</v>
      </c>
      <c r="AZ42" s="262">
        <v>2074</v>
      </c>
      <c r="BA42" s="262" t="s">
        <v>569</v>
      </c>
      <c r="BB42" s="262" t="s">
        <v>569</v>
      </c>
      <c r="BC42" s="262" t="s">
        <v>569</v>
      </c>
      <c r="BD42" s="262" t="s">
        <v>569</v>
      </c>
      <c r="BE42" s="262" t="s">
        <v>569</v>
      </c>
      <c r="BF42" s="262" t="s">
        <v>569</v>
      </c>
      <c r="BG42" s="262" t="s">
        <v>569</v>
      </c>
    </row>
    <row r="43" spans="1:59" outlineLevel="1" x14ac:dyDescent="0.25">
      <c r="A43" s="263" t="s">
        <v>310</v>
      </c>
      <c r="B43" s="264">
        <v>4.7E-2</v>
      </c>
      <c r="C43" s="264">
        <v>0.04</v>
      </c>
      <c r="D43" s="264">
        <v>0.04</v>
      </c>
      <c r="E43" s="264">
        <v>0.04</v>
      </c>
      <c r="F43" s="264">
        <v>0.04</v>
      </c>
      <c r="G43" s="264">
        <v>0.04</v>
      </c>
      <c r="H43" s="264">
        <v>0.04</v>
      </c>
      <c r="I43" s="264">
        <v>0.04</v>
      </c>
      <c r="J43" s="264">
        <v>0.04</v>
      </c>
      <c r="K43" s="264">
        <v>0.04</v>
      </c>
      <c r="L43" s="264">
        <v>0.04</v>
      </c>
      <c r="M43" s="264">
        <v>0.04</v>
      </c>
      <c r="N43" s="264">
        <v>0.04</v>
      </c>
      <c r="O43" s="264">
        <v>0.04</v>
      </c>
      <c r="P43" s="264">
        <v>0.04</v>
      </c>
      <c r="Q43" s="264">
        <v>0.04</v>
      </c>
      <c r="R43" s="264">
        <v>0.04</v>
      </c>
      <c r="S43" s="264">
        <v>0.04</v>
      </c>
      <c r="T43" s="264">
        <v>0.04</v>
      </c>
      <c r="U43" s="264">
        <v>0.04</v>
      </c>
      <c r="V43" s="264">
        <v>0.04</v>
      </c>
      <c r="W43" s="264">
        <v>0.04</v>
      </c>
      <c r="X43" s="264">
        <v>0.04</v>
      </c>
      <c r="Y43" s="264">
        <v>0.04</v>
      </c>
      <c r="Z43" s="264">
        <v>0.04</v>
      </c>
      <c r="AA43" s="264">
        <v>0.04</v>
      </c>
      <c r="AB43" s="264">
        <v>0.04</v>
      </c>
      <c r="AC43" s="264">
        <v>0.04</v>
      </c>
      <c r="AD43" s="264">
        <v>0.04</v>
      </c>
      <c r="AE43" s="264">
        <v>0.04</v>
      </c>
      <c r="AF43" s="264">
        <v>0.04</v>
      </c>
      <c r="AG43" s="264">
        <v>0.04</v>
      </c>
      <c r="AH43" s="264">
        <v>0.04</v>
      </c>
      <c r="AI43" s="264">
        <v>0.04</v>
      </c>
      <c r="AJ43" s="264">
        <v>0.04</v>
      </c>
      <c r="AK43" s="264">
        <v>0.04</v>
      </c>
      <c r="AL43" s="264">
        <v>0.04</v>
      </c>
      <c r="AM43" s="264">
        <v>0.04</v>
      </c>
      <c r="AN43" s="264">
        <v>0.04</v>
      </c>
      <c r="AO43" s="264">
        <v>0.04</v>
      </c>
      <c r="AP43" s="264">
        <v>0.04</v>
      </c>
      <c r="AQ43" s="264">
        <v>0.04</v>
      </c>
      <c r="AR43" s="264">
        <v>0.04</v>
      </c>
      <c r="AS43" s="264">
        <v>0.04</v>
      </c>
      <c r="AT43" s="264">
        <v>0.04</v>
      </c>
      <c r="AU43" s="264">
        <v>0.04</v>
      </c>
      <c r="AV43" s="264">
        <v>0.04</v>
      </c>
      <c r="AW43" s="264">
        <v>0.04</v>
      </c>
      <c r="AX43" s="264">
        <v>0.04</v>
      </c>
      <c r="AY43" s="264">
        <v>0.04</v>
      </c>
      <c r="AZ43" s="264">
        <v>0.04</v>
      </c>
      <c r="BA43" s="264">
        <v>0.04</v>
      </c>
      <c r="BB43" s="264">
        <v>0.04</v>
      </c>
      <c r="BC43" s="264">
        <v>0.04</v>
      </c>
      <c r="BD43" s="264">
        <v>0.04</v>
      </c>
      <c r="BE43" s="264">
        <v>0.04</v>
      </c>
      <c r="BF43" s="264">
        <v>0.04</v>
      </c>
      <c r="BG43" s="264">
        <v>0.04</v>
      </c>
    </row>
    <row r="44" spans="1:59" outlineLevel="1" x14ac:dyDescent="0.25">
      <c r="A44" s="263" t="s">
        <v>309</v>
      </c>
      <c r="B44" s="264">
        <v>4.7E-2</v>
      </c>
      <c r="C44" s="264">
        <v>8.888000000000007E-2</v>
      </c>
      <c r="D44" s="264">
        <v>0.1324352000000002</v>
      </c>
      <c r="E44" s="264">
        <v>0.17773260800000035</v>
      </c>
      <c r="F44" s="264">
        <v>0.2248419123200005</v>
      </c>
      <c r="G44" s="264">
        <v>0.27383558881280057</v>
      </c>
      <c r="H44" s="264">
        <v>0.32478901236531255</v>
      </c>
      <c r="I44" s="264">
        <v>0.37778057285992506</v>
      </c>
      <c r="J44" s="264">
        <v>0.43289179577432213</v>
      </c>
      <c r="K44" s="264">
        <v>0.49020746760529499</v>
      </c>
      <c r="L44" s="264">
        <v>0.5498157663095069</v>
      </c>
      <c r="M44" s="264">
        <v>0.61180839696188727</v>
      </c>
      <c r="N44" s="264">
        <v>0.67628073284036283</v>
      </c>
      <c r="O44" s="264">
        <v>0.74333196215397734</v>
      </c>
      <c r="P44" s="264">
        <v>0.81306524064013641</v>
      </c>
      <c r="Q44" s="264">
        <v>0.88558785026574194</v>
      </c>
      <c r="R44" s="264">
        <v>0.96101136427637179</v>
      </c>
      <c r="S44" s="264">
        <v>1.0394518188474269</v>
      </c>
      <c r="T44" s="264">
        <v>1.1210298916013239</v>
      </c>
      <c r="U44" s="264">
        <v>1.2058710872653768</v>
      </c>
      <c r="V44" s="264">
        <v>1.2941059307559919</v>
      </c>
      <c r="W44" s="264">
        <v>1.3858701679862317</v>
      </c>
      <c r="X44" s="264">
        <v>1.4813049747056812</v>
      </c>
      <c r="Y44" s="264">
        <v>1.5805571736939084</v>
      </c>
      <c r="Z44" s="264">
        <v>1.6837794606416647</v>
      </c>
      <c r="AA44" s="264">
        <v>1.7911306390673314</v>
      </c>
      <c r="AB44" s="264">
        <v>1.9027758646300246</v>
      </c>
      <c r="AC44" s="264">
        <v>2.0188868992152256</v>
      </c>
      <c r="AD44" s="264">
        <v>2.1396423751838345</v>
      </c>
      <c r="AE44" s="264">
        <v>2.265228070191188</v>
      </c>
      <c r="AF44" s="264">
        <v>2.3958371929988358</v>
      </c>
      <c r="AG44" s="264">
        <v>2.5316706807187894</v>
      </c>
      <c r="AH44" s="264">
        <v>2.672937507947541</v>
      </c>
      <c r="AI44" s="264">
        <v>2.819855008265443</v>
      </c>
      <c r="AJ44" s="264">
        <v>2.972649208596061</v>
      </c>
      <c r="AK44" s="264">
        <v>3.1315551769399033</v>
      </c>
      <c r="AL44" s="264">
        <v>3.2968173840174995</v>
      </c>
      <c r="AM44" s="264">
        <v>3.4686900793781996</v>
      </c>
      <c r="AN44" s="264">
        <v>3.6474376825533277</v>
      </c>
      <c r="AO44" s="264">
        <v>3.8333351898554611</v>
      </c>
      <c r="AP44" s="264">
        <v>4.0266685974496799</v>
      </c>
      <c r="AQ44" s="264">
        <v>4.2277353413476675</v>
      </c>
      <c r="AR44" s="264">
        <v>4.4368447550015739</v>
      </c>
      <c r="AS44" s="264">
        <v>4.6543185452016367</v>
      </c>
      <c r="AT44" s="264">
        <v>4.8804912870097024</v>
      </c>
      <c r="AU44" s="264">
        <v>5.115710938490091</v>
      </c>
      <c r="AV44" s="264">
        <v>5.3603393760296951</v>
      </c>
      <c r="AW44" s="264">
        <v>5.6147529510708836</v>
      </c>
      <c r="AX44" s="264">
        <v>5.8793430691137187</v>
      </c>
      <c r="AY44" s="264">
        <v>6.1545167918782679</v>
      </c>
      <c r="AZ44" s="265">
        <v>6.4406974635533993</v>
      </c>
      <c r="BA44" s="265">
        <v>6.7383253620955355</v>
      </c>
      <c r="BB44" s="265">
        <v>7.0478583765793577</v>
      </c>
      <c r="BC44" s="265">
        <v>7.3697727116425327</v>
      </c>
      <c r="BD44" s="265">
        <v>7.7045636201082335</v>
      </c>
      <c r="BE44" s="265">
        <v>8.0527461649125627</v>
      </c>
      <c r="BF44" s="265">
        <v>8.414856011509066</v>
      </c>
      <c r="BG44" s="265">
        <v>8.7914502519694295</v>
      </c>
    </row>
    <row r="45" spans="1:59" s="230" customFormat="1" ht="16.5" thickBot="1" x14ac:dyDescent="0.3">
      <c r="A45" s="266" t="s">
        <v>571</v>
      </c>
      <c r="B45" s="267">
        <v>15730496.883333333</v>
      </c>
      <c r="C45" s="267">
        <v>12180382.003754906</v>
      </c>
      <c r="D45" s="267">
        <v>12545790.383559678</v>
      </c>
      <c r="E45" s="267">
        <v>12922164.099270627</v>
      </c>
      <c r="F45" s="267">
        <v>13309829.004321804</v>
      </c>
      <c r="G45" s="267">
        <v>13709123.878647124</v>
      </c>
      <c r="H45" s="267">
        <v>14120397.611026356</v>
      </c>
      <c r="I45" s="267">
        <v>14544009.54126427</v>
      </c>
      <c r="J45" s="267">
        <v>14980329.841614895</v>
      </c>
      <c r="K45" s="267">
        <v>15429739.745636102</v>
      </c>
      <c r="L45" s="267">
        <v>15892631.929613847</v>
      </c>
      <c r="M45" s="267">
        <v>16332037.80975363</v>
      </c>
      <c r="N45" s="267">
        <v>16821998.953560077</v>
      </c>
      <c r="O45" s="267">
        <v>17326658.935866803</v>
      </c>
      <c r="P45" s="267">
        <v>17846458.703942809</v>
      </c>
      <c r="Q45" s="267">
        <v>18381852.448316738</v>
      </c>
      <c r="R45" s="267">
        <v>18933308.021385688</v>
      </c>
      <c r="S45" s="267">
        <v>19501307.279913269</v>
      </c>
      <c r="T45" s="267">
        <v>20086346.50363842</v>
      </c>
      <c r="U45" s="267">
        <v>20688936.889994837</v>
      </c>
      <c r="V45" s="267">
        <v>21309605.01077516</v>
      </c>
      <c r="W45" s="267">
        <v>21898666.854503993</v>
      </c>
      <c r="X45" s="267">
        <v>22555626.846850224</v>
      </c>
      <c r="Y45" s="267">
        <v>23232295.669721127</v>
      </c>
      <c r="Z45" s="267">
        <v>23929264.526903555</v>
      </c>
      <c r="AA45" s="267">
        <v>24647142.467266854</v>
      </c>
      <c r="AB45" s="267">
        <v>25386556.726477236</v>
      </c>
      <c r="AC45" s="267">
        <v>26148153.410426471</v>
      </c>
      <c r="AD45" s="267">
        <v>26932598.026787519</v>
      </c>
      <c r="AE45" s="267">
        <v>27740575.978601944</v>
      </c>
      <c r="AF45" s="267">
        <v>28572793.24770857</v>
      </c>
      <c r="AG45" s="267">
        <v>29429977.040203955</v>
      </c>
      <c r="AH45" s="267">
        <v>30312876.355966263</v>
      </c>
      <c r="AI45" s="267">
        <v>31222262.634115726</v>
      </c>
      <c r="AJ45" s="267">
        <v>32158930.512379833</v>
      </c>
      <c r="AK45" s="267">
        <v>33123698.434585515</v>
      </c>
      <c r="AL45" s="267">
        <v>34117409.372056097</v>
      </c>
      <c r="AM45" s="267">
        <v>35140931.658913016</v>
      </c>
      <c r="AN45" s="267">
        <v>36195159.599568017</v>
      </c>
      <c r="AO45" s="267">
        <v>37281014.379961416</v>
      </c>
      <c r="AP45" s="267">
        <v>38399444.826927237</v>
      </c>
      <c r="AQ45" s="267">
        <v>39551428.167558543</v>
      </c>
      <c r="AR45" s="267">
        <v>40737971.016382128</v>
      </c>
      <c r="AS45" s="267">
        <v>41960110.13472376</v>
      </c>
      <c r="AT45" s="267">
        <v>43218913.455851182</v>
      </c>
      <c r="AU45" s="267">
        <v>44515480.844339415</v>
      </c>
      <c r="AV45" s="267">
        <v>45850945.273086742</v>
      </c>
      <c r="AW45" s="267">
        <v>47226473.620648228</v>
      </c>
      <c r="AX45" s="267">
        <v>48643267.848251812</v>
      </c>
      <c r="AY45" s="267">
        <v>50102565.873068243</v>
      </c>
      <c r="AZ45" s="267">
        <v>51605642.859132037</v>
      </c>
      <c r="BA45" s="267" t="s">
        <v>569</v>
      </c>
      <c r="BB45" s="267" t="s">
        <v>569</v>
      </c>
      <c r="BC45" s="267" t="s">
        <v>569</v>
      </c>
      <c r="BD45" s="267" t="s">
        <v>569</v>
      </c>
      <c r="BE45" s="267" t="s">
        <v>569</v>
      </c>
      <c r="BF45" s="267" t="s">
        <v>569</v>
      </c>
      <c r="BG45" s="267" t="s">
        <v>569</v>
      </c>
    </row>
    <row r="46" spans="1:59" x14ac:dyDescent="0.25">
      <c r="A46" s="268" t="s">
        <v>572</v>
      </c>
      <c r="B46" s="269">
        <v>15730.496883333333</v>
      </c>
      <c r="C46" s="269">
        <v>12180.382003754907</v>
      </c>
      <c r="D46" s="269">
        <v>12545.790383559677</v>
      </c>
      <c r="E46" s="269">
        <v>12922.164099270627</v>
      </c>
      <c r="F46" s="269">
        <v>13309.829004321804</v>
      </c>
      <c r="G46" s="269">
        <v>13709.123878647124</v>
      </c>
      <c r="H46" s="269">
        <v>14120.397611026356</v>
      </c>
      <c r="I46" s="269">
        <v>14544.00954126427</v>
      </c>
      <c r="J46" s="269">
        <v>14980.329841614895</v>
      </c>
      <c r="K46" s="269">
        <v>15429.739745636101</v>
      </c>
      <c r="L46" s="269">
        <v>15892.631929613848</v>
      </c>
      <c r="M46" s="269">
        <v>16332.03780975363</v>
      </c>
      <c r="N46" s="269">
        <v>16821.998953560076</v>
      </c>
      <c r="O46" s="269">
        <v>17326.658935866802</v>
      </c>
      <c r="P46" s="269">
        <v>17846.458703942808</v>
      </c>
      <c r="Q46" s="269">
        <v>18381.852448316738</v>
      </c>
      <c r="R46" s="269">
        <v>18933.308021385688</v>
      </c>
      <c r="S46" s="269">
        <v>19501.307279913268</v>
      </c>
      <c r="T46" s="269">
        <v>20086.346503638419</v>
      </c>
      <c r="U46" s="269">
        <v>20688.936889994839</v>
      </c>
      <c r="V46" s="269">
        <v>21309.605010775162</v>
      </c>
      <c r="W46" s="269">
        <v>21898.666854503994</v>
      </c>
      <c r="X46" s="269">
        <v>22555.626846850224</v>
      </c>
      <c r="Y46" s="269">
        <v>23232.295669721127</v>
      </c>
      <c r="Z46" s="269">
        <v>23929.264526903557</v>
      </c>
      <c r="AA46" s="269">
        <v>24647.142467266855</v>
      </c>
      <c r="AB46" s="269">
        <v>25386.556726477236</v>
      </c>
      <c r="AC46" s="269">
        <v>26148.153410426472</v>
      </c>
      <c r="AD46" s="269">
        <v>26932.59802678752</v>
      </c>
      <c r="AE46" s="269">
        <v>27740.575978601944</v>
      </c>
      <c r="AF46" s="269">
        <v>28572.793247708571</v>
      </c>
      <c r="AG46" s="269">
        <v>29429.977040203954</v>
      </c>
      <c r="AH46" s="269">
        <v>30312.876355966262</v>
      </c>
      <c r="AI46" s="269">
        <v>31222.262634115727</v>
      </c>
      <c r="AJ46" s="269">
        <v>32158.930512379833</v>
      </c>
      <c r="AK46" s="269">
        <v>33123.698434585516</v>
      </c>
      <c r="AL46" s="269">
        <v>34117.4093720561</v>
      </c>
      <c r="AM46" s="269">
        <v>35140.931658913018</v>
      </c>
      <c r="AN46" s="269">
        <v>36195.159599568018</v>
      </c>
      <c r="AO46" s="269">
        <v>37281.014379961416</v>
      </c>
      <c r="AP46" s="269">
        <v>38399.44482692724</v>
      </c>
      <c r="AQ46" s="269">
        <v>39551.428167558544</v>
      </c>
      <c r="AR46" s="269">
        <v>40737.971016382129</v>
      </c>
      <c r="AS46" s="269">
        <v>41960.110134723764</v>
      </c>
      <c r="AT46" s="269">
        <v>43218.91345585118</v>
      </c>
      <c r="AU46" s="269">
        <v>44515.480844339414</v>
      </c>
      <c r="AV46" s="269">
        <v>45850.945273086742</v>
      </c>
      <c r="AW46" s="269">
        <v>47226.473620648227</v>
      </c>
      <c r="AX46" s="269">
        <v>48643.267848251809</v>
      </c>
      <c r="AY46" s="269">
        <v>50102.565873068241</v>
      </c>
      <c r="AZ46" s="269">
        <v>51605.642859132036</v>
      </c>
      <c r="BA46" s="269" t="s">
        <v>569</v>
      </c>
      <c r="BB46" s="269" t="s">
        <v>569</v>
      </c>
      <c r="BC46" s="269" t="s">
        <v>569</v>
      </c>
      <c r="BD46" s="269" t="s">
        <v>569</v>
      </c>
      <c r="BE46" s="269" t="s">
        <v>569</v>
      </c>
      <c r="BF46" s="269" t="s">
        <v>569</v>
      </c>
      <c r="BG46" s="269" t="s">
        <v>569</v>
      </c>
    </row>
    <row r="47" spans="1:59" x14ac:dyDescent="0.25">
      <c r="A47" s="270" t="s">
        <v>573</v>
      </c>
      <c r="B47" s="271"/>
      <c r="C47" s="271">
        <v>0</v>
      </c>
      <c r="D47" s="271">
        <v>0</v>
      </c>
      <c r="E47" s="271">
        <v>0</v>
      </c>
      <c r="F47" s="271">
        <v>0</v>
      </c>
      <c r="G47" s="271">
        <v>0</v>
      </c>
      <c r="H47" s="271">
        <v>0</v>
      </c>
      <c r="I47" s="271">
        <v>0</v>
      </c>
      <c r="J47" s="271">
        <v>0</v>
      </c>
      <c r="K47" s="271">
        <v>0</v>
      </c>
      <c r="L47" s="271">
        <v>0</v>
      </c>
      <c r="M47" s="271">
        <v>0</v>
      </c>
      <c r="N47" s="271">
        <v>0</v>
      </c>
      <c r="O47" s="271">
        <v>0</v>
      </c>
      <c r="P47" s="271">
        <v>0</v>
      </c>
      <c r="Q47" s="271">
        <v>0</v>
      </c>
      <c r="R47" s="271">
        <v>0</v>
      </c>
      <c r="S47" s="271">
        <v>0</v>
      </c>
      <c r="T47" s="271">
        <v>0</v>
      </c>
      <c r="U47" s="271">
        <v>0</v>
      </c>
      <c r="V47" s="271">
        <v>0</v>
      </c>
      <c r="W47" s="271">
        <v>0</v>
      </c>
      <c r="X47" s="271">
        <v>0</v>
      </c>
      <c r="Y47" s="271">
        <v>0</v>
      </c>
      <c r="Z47" s="271">
        <v>0</v>
      </c>
      <c r="AA47" s="271">
        <v>0</v>
      </c>
      <c r="AB47" s="271">
        <v>0</v>
      </c>
      <c r="AC47" s="271">
        <v>0</v>
      </c>
      <c r="AD47" s="271">
        <v>0</v>
      </c>
      <c r="AE47" s="271">
        <v>0</v>
      </c>
      <c r="AF47" s="271">
        <v>0</v>
      </c>
      <c r="AG47" s="271">
        <v>0</v>
      </c>
      <c r="AH47" s="271">
        <v>0</v>
      </c>
      <c r="AI47" s="271">
        <v>0</v>
      </c>
      <c r="AJ47" s="271">
        <v>0</v>
      </c>
      <c r="AK47" s="271">
        <v>0</v>
      </c>
      <c r="AL47" s="271">
        <v>0</v>
      </c>
      <c r="AM47" s="271">
        <v>0</v>
      </c>
      <c r="AN47" s="271">
        <v>0</v>
      </c>
      <c r="AO47" s="271">
        <v>0</v>
      </c>
      <c r="AP47" s="271">
        <v>0</v>
      </c>
      <c r="AQ47" s="271">
        <v>0</v>
      </c>
      <c r="AR47" s="271">
        <v>0</v>
      </c>
      <c r="AS47" s="271">
        <v>0</v>
      </c>
      <c r="AT47" s="271">
        <v>0</v>
      </c>
      <c r="AU47" s="271">
        <v>0</v>
      </c>
      <c r="AV47" s="271">
        <v>0</v>
      </c>
      <c r="AW47" s="271">
        <v>0</v>
      </c>
      <c r="AX47" s="271">
        <v>0</v>
      </c>
      <c r="AY47" s="271">
        <v>0</v>
      </c>
      <c r="AZ47" s="271">
        <v>0</v>
      </c>
      <c r="BA47" s="271" t="s">
        <v>569</v>
      </c>
      <c r="BB47" s="271" t="s">
        <v>569</v>
      </c>
      <c r="BC47" s="271" t="s">
        <v>569</v>
      </c>
      <c r="BD47" s="271" t="s">
        <v>569</v>
      </c>
      <c r="BE47" s="271" t="s">
        <v>569</v>
      </c>
      <c r="BF47" s="271" t="s">
        <v>569</v>
      </c>
      <c r="BG47" s="271" t="s">
        <v>569</v>
      </c>
    </row>
    <row r="48" spans="1:59" x14ac:dyDescent="0.25">
      <c r="A48" s="270" t="s">
        <v>574</v>
      </c>
      <c r="B48" s="272">
        <v>0</v>
      </c>
      <c r="C48" s="272">
        <v>0</v>
      </c>
      <c r="D48" s="272">
        <v>0</v>
      </c>
      <c r="E48" s="272">
        <v>0</v>
      </c>
      <c r="F48" s="272">
        <v>0</v>
      </c>
      <c r="G48" s="272">
        <v>0</v>
      </c>
      <c r="H48" s="272">
        <v>0</v>
      </c>
      <c r="I48" s="272">
        <v>0</v>
      </c>
      <c r="J48" s="272">
        <v>0</v>
      </c>
      <c r="K48" s="272">
        <v>0</v>
      </c>
      <c r="L48" s="272">
        <v>0</v>
      </c>
      <c r="M48" s="272">
        <v>0</v>
      </c>
      <c r="N48" s="272">
        <v>0</v>
      </c>
      <c r="O48" s="272">
        <v>0</v>
      </c>
      <c r="P48" s="272">
        <v>0</v>
      </c>
      <c r="Q48" s="272">
        <v>0</v>
      </c>
      <c r="R48" s="272">
        <v>0</v>
      </c>
      <c r="S48" s="272">
        <v>0</v>
      </c>
      <c r="T48" s="272">
        <v>0</v>
      </c>
      <c r="U48" s="272">
        <v>0</v>
      </c>
      <c r="V48" s="272">
        <v>0</v>
      </c>
      <c r="W48" s="272">
        <v>0</v>
      </c>
      <c r="X48" s="272">
        <v>0</v>
      </c>
      <c r="Y48" s="272">
        <v>0</v>
      </c>
      <c r="Z48" s="272">
        <v>0</v>
      </c>
      <c r="AA48" s="272">
        <v>0</v>
      </c>
      <c r="AB48" s="272">
        <v>0</v>
      </c>
      <c r="AC48" s="272">
        <v>0</v>
      </c>
      <c r="AD48" s="272">
        <v>0</v>
      </c>
      <c r="AE48" s="272">
        <v>0</v>
      </c>
      <c r="AF48" s="272">
        <v>0</v>
      </c>
      <c r="AG48" s="272">
        <v>0</v>
      </c>
      <c r="AH48" s="272">
        <v>0</v>
      </c>
      <c r="AI48" s="272">
        <v>0</v>
      </c>
      <c r="AJ48" s="272">
        <v>0</v>
      </c>
      <c r="AK48" s="272">
        <v>0</v>
      </c>
      <c r="AL48" s="272">
        <v>0</v>
      </c>
      <c r="AM48" s="272">
        <v>0</v>
      </c>
      <c r="AN48" s="272">
        <v>0</v>
      </c>
      <c r="AO48" s="272">
        <v>0</v>
      </c>
      <c r="AP48" s="272">
        <v>0</v>
      </c>
      <c r="AQ48" s="272">
        <v>0</v>
      </c>
      <c r="AR48" s="272">
        <v>0</v>
      </c>
      <c r="AS48" s="272">
        <v>0</v>
      </c>
      <c r="AT48" s="272">
        <v>0</v>
      </c>
      <c r="AU48" s="272">
        <v>0</v>
      </c>
      <c r="AV48" s="272">
        <v>0</v>
      </c>
      <c r="AW48" s="272">
        <v>0</v>
      </c>
      <c r="AX48" s="272">
        <v>0</v>
      </c>
      <c r="AY48" s="272">
        <v>0</v>
      </c>
      <c r="AZ48" s="272">
        <v>0</v>
      </c>
      <c r="BA48" s="272" t="s">
        <v>569</v>
      </c>
      <c r="BB48" s="272" t="s">
        <v>569</v>
      </c>
      <c r="BC48" s="272" t="s">
        <v>569</v>
      </c>
      <c r="BD48" s="272" t="s">
        <v>569</v>
      </c>
      <c r="BE48" s="272" t="s">
        <v>569</v>
      </c>
      <c r="BF48" s="272" t="s">
        <v>569</v>
      </c>
      <c r="BG48" s="272" t="s">
        <v>569</v>
      </c>
    </row>
    <row r="49" spans="1:59" hidden="1" x14ac:dyDescent="0.25">
      <c r="A49" s="270" t="s">
        <v>598</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0"/>
      <c r="AL49" s="270"/>
      <c r="AM49" s="270"/>
      <c r="AN49" s="270"/>
      <c r="AO49" s="270"/>
      <c r="AP49" s="270"/>
      <c r="AQ49" s="270"/>
      <c r="AR49" s="270"/>
      <c r="AS49" s="270"/>
      <c r="AT49" s="270"/>
      <c r="AU49" s="270"/>
      <c r="AV49" s="270"/>
      <c r="AW49" s="270"/>
      <c r="AX49" s="270"/>
      <c r="AY49" s="270"/>
      <c r="AZ49" s="270"/>
      <c r="BA49" s="270"/>
      <c r="BB49" s="270"/>
      <c r="BC49" s="270"/>
      <c r="BD49" s="270"/>
      <c r="BE49" s="270"/>
      <c r="BF49" s="270"/>
      <c r="BG49" s="270"/>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73"/>
      <c r="B57" s="274"/>
      <c r="C57" s="274"/>
      <c r="D57" s="274"/>
      <c r="E57" s="274"/>
      <c r="F57" s="274"/>
      <c r="G57" s="274"/>
      <c r="H57" s="274"/>
      <c r="I57" s="274"/>
      <c r="J57" s="274"/>
      <c r="K57" s="274"/>
      <c r="L57" s="275"/>
      <c r="M57" s="275"/>
      <c r="N57" s="275"/>
      <c r="O57" s="275"/>
      <c r="P57" s="275"/>
      <c r="Q57" s="275"/>
      <c r="R57" s="275"/>
      <c r="S57" s="275"/>
      <c r="T57" s="275"/>
      <c r="U57" s="275"/>
      <c r="V57" s="275"/>
    </row>
    <row r="58" spans="1:59" s="243" customFormat="1" x14ac:dyDescent="0.25">
      <c r="A58" s="276" t="s">
        <v>575</v>
      </c>
      <c r="B58" s="261">
        <v>2024</v>
      </c>
      <c r="C58" s="261">
        <v>2025</v>
      </c>
      <c r="D58" s="261">
        <v>2026</v>
      </c>
      <c r="E58" s="261">
        <v>2027</v>
      </c>
      <c r="F58" s="261">
        <v>2028</v>
      </c>
      <c r="G58" s="261">
        <v>2029</v>
      </c>
      <c r="H58" s="261">
        <v>2030</v>
      </c>
      <c r="I58" s="261">
        <v>2031</v>
      </c>
      <c r="J58" s="261">
        <v>2032</v>
      </c>
      <c r="K58" s="261">
        <v>2033</v>
      </c>
      <c r="L58" s="261">
        <v>2034</v>
      </c>
      <c r="M58" s="261">
        <v>2035</v>
      </c>
      <c r="N58" s="261">
        <v>2036</v>
      </c>
      <c r="O58" s="261">
        <v>2037</v>
      </c>
      <c r="P58" s="261">
        <v>2038</v>
      </c>
      <c r="Q58" s="261">
        <v>2039</v>
      </c>
      <c r="R58" s="261">
        <v>2040</v>
      </c>
      <c r="S58" s="261">
        <v>2041</v>
      </c>
      <c r="T58" s="261">
        <v>2042</v>
      </c>
      <c r="U58" s="261">
        <v>2043</v>
      </c>
      <c r="V58" s="261">
        <v>2044</v>
      </c>
      <c r="W58" s="261">
        <v>2045</v>
      </c>
      <c r="X58" s="261">
        <v>2046</v>
      </c>
      <c r="Y58" s="261">
        <v>2047</v>
      </c>
      <c r="Z58" s="261">
        <v>2048</v>
      </c>
      <c r="AA58" s="261">
        <v>2049</v>
      </c>
      <c r="AB58" s="261">
        <v>2050</v>
      </c>
      <c r="AC58" s="261">
        <v>2051</v>
      </c>
      <c r="AD58" s="261">
        <v>2052</v>
      </c>
      <c r="AE58" s="261">
        <v>2053</v>
      </c>
      <c r="AF58" s="261">
        <v>2054</v>
      </c>
      <c r="AG58" s="261">
        <v>2055</v>
      </c>
      <c r="AH58" s="261">
        <v>2056</v>
      </c>
      <c r="AI58" s="261">
        <v>2057</v>
      </c>
      <c r="AJ58" s="261">
        <v>2058</v>
      </c>
      <c r="AK58" s="261">
        <v>2059</v>
      </c>
      <c r="AL58" s="261">
        <v>2060</v>
      </c>
      <c r="AM58" s="261">
        <v>2061</v>
      </c>
      <c r="AN58" s="261">
        <v>2062</v>
      </c>
      <c r="AO58" s="261">
        <v>2063</v>
      </c>
      <c r="AP58" s="261">
        <v>2064</v>
      </c>
      <c r="AQ58" s="261">
        <v>2065</v>
      </c>
      <c r="AR58" s="261">
        <v>2066</v>
      </c>
      <c r="AS58" s="261">
        <v>2067</v>
      </c>
      <c r="AT58" s="261">
        <v>2068</v>
      </c>
      <c r="AU58" s="261">
        <v>2069</v>
      </c>
      <c r="AV58" s="261">
        <v>2070</v>
      </c>
      <c r="AW58" s="261">
        <v>2071</v>
      </c>
      <c r="AX58" s="261">
        <v>2072</v>
      </c>
      <c r="AY58" s="261">
        <v>2073</v>
      </c>
      <c r="AZ58" s="261">
        <v>2074</v>
      </c>
      <c r="BA58" s="261" t="s">
        <v>569</v>
      </c>
      <c r="BB58" s="261" t="s">
        <v>569</v>
      </c>
      <c r="BC58" s="261" t="s">
        <v>569</v>
      </c>
      <c r="BD58" s="261" t="s">
        <v>569</v>
      </c>
      <c r="BE58" s="261" t="s">
        <v>569</v>
      </c>
      <c r="BF58" s="261" t="s">
        <v>569</v>
      </c>
      <c r="BG58" s="261" t="s">
        <v>569</v>
      </c>
    </row>
    <row r="59" spans="1:59" s="230" customFormat="1" ht="14.25" x14ac:dyDescent="0.25">
      <c r="A59" s="277" t="s">
        <v>308</v>
      </c>
      <c r="B59" s="278">
        <v>15730496.883333333</v>
      </c>
      <c r="C59" s="278">
        <v>12180382.003754906</v>
      </c>
      <c r="D59" s="278">
        <v>12545790.383559678</v>
      </c>
      <c r="E59" s="278">
        <v>12922164.099270627</v>
      </c>
      <c r="F59" s="278">
        <v>13309829.004321804</v>
      </c>
      <c r="G59" s="278">
        <v>13709123.878647124</v>
      </c>
      <c r="H59" s="278">
        <v>14120397.611026356</v>
      </c>
      <c r="I59" s="278">
        <v>14544009.54126427</v>
      </c>
      <c r="J59" s="278">
        <v>14980329.841614895</v>
      </c>
      <c r="K59" s="278">
        <v>15429739.745636102</v>
      </c>
      <c r="L59" s="278">
        <v>15892631.929613847</v>
      </c>
      <c r="M59" s="278">
        <v>16332037.80975363</v>
      </c>
      <c r="N59" s="278">
        <v>16821998.953560077</v>
      </c>
      <c r="O59" s="278">
        <v>17326658.935866803</v>
      </c>
      <c r="P59" s="278">
        <v>17846458.703942809</v>
      </c>
      <c r="Q59" s="278">
        <v>18381852.448316738</v>
      </c>
      <c r="R59" s="278">
        <v>18933308.021385688</v>
      </c>
      <c r="S59" s="278">
        <v>19501307.279913269</v>
      </c>
      <c r="T59" s="278">
        <v>20086346.50363842</v>
      </c>
      <c r="U59" s="278">
        <v>20688936.889994837</v>
      </c>
      <c r="V59" s="278">
        <v>21309605.01077516</v>
      </c>
      <c r="W59" s="278">
        <v>21898666.854503993</v>
      </c>
      <c r="X59" s="278">
        <v>22555626.846850224</v>
      </c>
      <c r="Y59" s="278">
        <v>23232295.669721127</v>
      </c>
      <c r="Z59" s="278">
        <v>23929264.526903555</v>
      </c>
      <c r="AA59" s="278">
        <v>24647142.467266854</v>
      </c>
      <c r="AB59" s="278">
        <v>25386556.726477236</v>
      </c>
      <c r="AC59" s="278">
        <v>26148153.410426471</v>
      </c>
      <c r="AD59" s="278">
        <v>26932598.026787519</v>
      </c>
      <c r="AE59" s="278">
        <v>27740575.978601944</v>
      </c>
      <c r="AF59" s="278">
        <v>28572793.24770857</v>
      </c>
      <c r="AG59" s="278">
        <v>29429977.040203955</v>
      </c>
      <c r="AH59" s="278">
        <v>30312876.355966263</v>
      </c>
      <c r="AI59" s="278">
        <v>31222262.634115726</v>
      </c>
      <c r="AJ59" s="278">
        <v>32158930.512379833</v>
      </c>
      <c r="AK59" s="278">
        <v>33123698.434585515</v>
      </c>
      <c r="AL59" s="278">
        <v>34117409.372056097</v>
      </c>
      <c r="AM59" s="278">
        <v>35140931.658913016</v>
      </c>
      <c r="AN59" s="278">
        <v>36195159.599568017</v>
      </c>
      <c r="AO59" s="278">
        <v>37281014.379961416</v>
      </c>
      <c r="AP59" s="278">
        <v>38399444.826927237</v>
      </c>
      <c r="AQ59" s="278">
        <v>39551428.167558543</v>
      </c>
      <c r="AR59" s="278">
        <v>40737971.016382128</v>
      </c>
      <c r="AS59" s="278">
        <v>41960110.13472376</v>
      </c>
      <c r="AT59" s="278">
        <v>43218913.455851182</v>
      </c>
      <c r="AU59" s="278">
        <v>44515480.844339415</v>
      </c>
      <c r="AV59" s="278">
        <v>45850945.273086742</v>
      </c>
      <c r="AW59" s="278">
        <v>47226473.620648228</v>
      </c>
      <c r="AX59" s="278">
        <v>48643267.848251812</v>
      </c>
      <c r="AY59" s="278">
        <v>50102565.873068243</v>
      </c>
      <c r="AZ59" s="278">
        <v>51605642.859132037</v>
      </c>
      <c r="BA59" s="278" t="s">
        <v>569</v>
      </c>
      <c r="BB59" s="278" t="s">
        <v>569</v>
      </c>
      <c r="BC59" s="278" t="s">
        <v>569</v>
      </c>
      <c r="BD59" s="278" t="s">
        <v>569</v>
      </c>
      <c r="BE59" s="278" t="s">
        <v>569</v>
      </c>
      <c r="BF59" s="278" t="s">
        <v>569</v>
      </c>
      <c r="BG59" s="278" t="s">
        <v>569</v>
      </c>
    </row>
    <row r="60" spans="1:59" x14ac:dyDescent="0.25">
      <c r="A60" s="279" t="s">
        <v>307</v>
      </c>
      <c r="B60" s="280">
        <v>0</v>
      </c>
      <c r="C60" s="280">
        <v>-325843.47972</v>
      </c>
      <c r="D60" s="280">
        <v>-322552.13143999997</v>
      </c>
      <c r="E60" s="280">
        <v>-319260.78315999999</v>
      </c>
      <c r="F60" s="280">
        <v>-315969.43487999996</v>
      </c>
      <c r="G60" s="280">
        <v>-312678.08659999998</v>
      </c>
      <c r="H60" s="280">
        <v>-309386.73832</v>
      </c>
      <c r="I60" s="280">
        <v>-306095.39003999997</v>
      </c>
      <c r="J60" s="280">
        <v>-302804.04175999999</v>
      </c>
      <c r="K60" s="280">
        <v>-299512.69347999996</v>
      </c>
      <c r="L60" s="280">
        <v>-296221.34519999998</v>
      </c>
      <c r="M60" s="280">
        <v>-292929.99691999995</v>
      </c>
      <c r="N60" s="280">
        <v>-289638.64864000003</v>
      </c>
      <c r="O60" s="280">
        <v>-286347.30035999999</v>
      </c>
      <c r="P60" s="280">
        <v>-283055.95208000002</v>
      </c>
      <c r="Q60" s="280">
        <v>-279764.60379999998</v>
      </c>
      <c r="R60" s="280">
        <v>-276473.25552000001</v>
      </c>
      <c r="S60" s="280">
        <v>-273181.90723999997</v>
      </c>
      <c r="T60" s="280">
        <v>-269890.55895999999</v>
      </c>
      <c r="U60" s="280">
        <v>-266599.21067999996</v>
      </c>
      <c r="V60" s="280">
        <v>-263307.86239999998</v>
      </c>
      <c r="W60" s="280">
        <v>-260016.51411999998</v>
      </c>
      <c r="X60" s="280">
        <v>-256725.16583999997</v>
      </c>
      <c r="Y60" s="280">
        <v>-253433.81755999997</v>
      </c>
      <c r="Z60" s="280">
        <v>-250142.46927999996</v>
      </c>
      <c r="AA60" s="280">
        <v>-246851.12099999996</v>
      </c>
      <c r="AB60" s="280">
        <v>-243559.77271999995</v>
      </c>
      <c r="AC60" s="280">
        <v>-240268.42443999994</v>
      </c>
      <c r="AD60" s="280">
        <v>-236977.07615999994</v>
      </c>
      <c r="AE60" s="280">
        <v>-233685.72787999993</v>
      </c>
      <c r="AF60" s="280">
        <v>-230394.37959999993</v>
      </c>
      <c r="AG60" s="280">
        <v>-227103.03131999992</v>
      </c>
      <c r="AH60" s="280">
        <v>-223811.68303999992</v>
      </c>
      <c r="AI60" s="280">
        <v>-220520.33475999991</v>
      </c>
      <c r="AJ60" s="280">
        <v>-217228.9864799999</v>
      </c>
      <c r="AK60" s="280">
        <v>-213937.6381999999</v>
      </c>
      <c r="AL60" s="280">
        <v>-210646.28991999989</v>
      </c>
      <c r="AM60" s="280">
        <v>-207354.94163999989</v>
      </c>
      <c r="AN60" s="280">
        <v>-204063.59335999988</v>
      </c>
      <c r="AO60" s="280">
        <v>-200772.24507999988</v>
      </c>
      <c r="AP60" s="280">
        <v>-197480.89679999987</v>
      </c>
      <c r="AQ60" s="280">
        <v>-194189.54851999987</v>
      </c>
      <c r="AR60" s="280">
        <v>-190898.20023999986</v>
      </c>
      <c r="AS60" s="280">
        <v>-187606.85195999985</v>
      </c>
      <c r="AT60" s="280">
        <v>-184315.50367999985</v>
      </c>
      <c r="AU60" s="280">
        <v>-181024.15539999984</v>
      </c>
      <c r="AV60" s="280">
        <v>-177732.80711999984</v>
      </c>
      <c r="AW60" s="280">
        <v>-174441.45883999983</v>
      </c>
      <c r="AX60" s="280">
        <v>-171150.11055999983</v>
      </c>
      <c r="AY60" s="280">
        <v>-167858.76227999982</v>
      </c>
      <c r="AZ60" s="280">
        <v>-164567.41399999982</v>
      </c>
      <c r="BA60" s="280" t="s">
        <v>569</v>
      </c>
      <c r="BB60" s="280" t="s">
        <v>569</v>
      </c>
      <c r="BC60" s="280" t="s">
        <v>569</v>
      </c>
      <c r="BD60" s="280" t="s">
        <v>569</v>
      </c>
      <c r="BE60" s="280" t="s">
        <v>569</v>
      </c>
      <c r="BF60" s="280" t="s">
        <v>569</v>
      </c>
      <c r="BG60" s="280" t="s">
        <v>569</v>
      </c>
    </row>
    <row r="61" spans="1:59" x14ac:dyDescent="0.25">
      <c r="A61" s="281" t="s">
        <v>306</v>
      </c>
      <c r="B61" s="280">
        <v>0</v>
      </c>
      <c r="C61" s="280">
        <v>0</v>
      </c>
      <c r="D61" s="280">
        <v>0</v>
      </c>
      <c r="E61" s="280">
        <v>0</v>
      </c>
      <c r="F61" s="280">
        <v>0</v>
      </c>
      <c r="G61" s="280">
        <v>0</v>
      </c>
      <c r="H61" s="280">
        <v>0</v>
      </c>
      <c r="I61" s="280">
        <v>0</v>
      </c>
      <c r="J61" s="280">
        <v>0</v>
      </c>
      <c r="K61" s="280">
        <v>0</v>
      </c>
      <c r="L61" s="280">
        <v>0</v>
      </c>
      <c r="M61" s="280">
        <v>0</v>
      </c>
      <c r="N61" s="280">
        <v>0</v>
      </c>
      <c r="O61" s="280">
        <v>0</v>
      </c>
      <c r="P61" s="280">
        <v>0</v>
      </c>
      <c r="Q61" s="280">
        <v>0</v>
      </c>
      <c r="R61" s="280">
        <v>0</v>
      </c>
      <c r="S61" s="280">
        <v>0</v>
      </c>
      <c r="T61" s="280">
        <v>0</v>
      </c>
      <c r="U61" s="280">
        <v>0</v>
      </c>
      <c r="V61" s="280">
        <v>0</v>
      </c>
      <c r="W61" s="280">
        <v>0</v>
      </c>
      <c r="X61" s="280">
        <v>0</v>
      </c>
      <c r="Y61" s="280">
        <v>0</v>
      </c>
      <c r="Z61" s="280">
        <v>0</v>
      </c>
      <c r="AA61" s="280">
        <v>0</v>
      </c>
      <c r="AB61" s="280">
        <v>0</v>
      </c>
      <c r="AC61" s="280">
        <v>0</v>
      </c>
      <c r="AD61" s="280">
        <v>0</v>
      </c>
      <c r="AE61" s="280">
        <v>0</v>
      </c>
      <c r="AF61" s="280">
        <v>0</v>
      </c>
      <c r="AG61" s="280">
        <v>0</v>
      </c>
      <c r="AH61" s="280">
        <v>0</v>
      </c>
      <c r="AI61" s="280">
        <v>0</v>
      </c>
      <c r="AJ61" s="280">
        <v>0</v>
      </c>
      <c r="AK61" s="280">
        <v>0</v>
      </c>
      <c r="AL61" s="280">
        <v>0</v>
      </c>
      <c r="AM61" s="280">
        <v>0</v>
      </c>
      <c r="AN61" s="280">
        <v>0</v>
      </c>
      <c r="AO61" s="280">
        <v>0</v>
      </c>
      <c r="AP61" s="280">
        <v>0</v>
      </c>
      <c r="AQ61" s="280">
        <v>0</v>
      </c>
      <c r="AR61" s="280">
        <v>0</v>
      </c>
      <c r="AS61" s="280">
        <v>0</v>
      </c>
      <c r="AT61" s="280">
        <v>0</v>
      </c>
      <c r="AU61" s="280">
        <v>0</v>
      </c>
      <c r="AV61" s="280">
        <v>0</v>
      </c>
      <c r="AW61" s="280">
        <v>0</v>
      </c>
      <c r="AX61" s="280">
        <v>0</v>
      </c>
      <c r="AY61" s="280">
        <v>0</v>
      </c>
      <c r="AZ61" s="280">
        <v>0</v>
      </c>
      <c r="BA61" s="280" t="s">
        <v>569</v>
      </c>
      <c r="BB61" s="280" t="s">
        <v>569</v>
      </c>
      <c r="BC61" s="280" t="s">
        <v>569</v>
      </c>
      <c r="BD61" s="280" t="s">
        <v>569</v>
      </c>
      <c r="BE61" s="280" t="s">
        <v>569</v>
      </c>
      <c r="BF61" s="280" t="s">
        <v>569</v>
      </c>
      <c r="BG61" s="280" t="s">
        <v>569</v>
      </c>
    </row>
    <row r="62" spans="1:59" x14ac:dyDescent="0.25">
      <c r="A62" s="281" t="s">
        <v>305</v>
      </c>
      <c r="B62" s="280">
        <v>0</v>
      </c>
      <c r="C62" s="280">
        <v>0</v>
      </c>
      <c r="D62" s="280">
        <v>0</v>
      </c>
      <c r="E62" s="280">
        <v>0</v>
      </c>
      <c r="F62" s="280">
        <v>0</v>
      </c>
      <c r="G62" s="280">
        <v>0</v>
      </c>
      <c r="H62" s="280">
        <v>0</v>
      </c>
      <c r="I62" s="280">
        <v>0</v>
      </c>
      <c r="J62" s="280">
        <v>0</v>
      </c>
      <c r="K62" s="280">
        <v>0</v>
      </c>
      <c r="L62" s="280">
        <v>0</v>
      </c>
      <c r="M62" s="280">
        <v>0</v>
      </c>
      <c r="N62" s="280">
        <v>0</v>
      </c>
      <c r="O62" s="280">
        <v>0</v>
      </c>
      <c r="P62" s="280">
        <v>0</v>
      </c>
      <c r="Q62" s="280">
        <v>0</v>
      </c>
      <c r="R62" s="280">
        <v>0</v>
      </c>
      <c r="S62" s="280">
        <v>0</v>
      </c>
      <c r="T62" s="280">
        <v>0</v>
      </c>
      <c r="U62" s="280">
        <v>0</v>
      </c>
      <c r="V62" s="280">
        <v>0</v>
      </c>
      <c r="W62" s="280">
        <v>0</v>
      </c>
      <c r="X62" s="280">
        <v>0</v>
      </c>
      <c r="Y62" s="280">
        <v>0</v>
      </c>
      <c r="Z62" s="280">
        <v>0</v>
      </c>
      <c r="AA62" s="280">
        <v>0</v>
      </c>
      <c r="AB62" s="280">
        <v>0</v>
      </c>
      <c r="AC62" s="280">
        <v>0</v>
      </c>
      <c r="AD62" s="280">
        <v>0</v>
      </c>
      <c r="AE62" s="280">
        <v>0</v>
      </c>
      <c r="AF62" s="280">
        <v>0</v>
      </c>
      <c r="AG62" s="280">
        <v>0</v>
      </c>
      <c r="AH62" s="280">
        <v>0</v>
      </c>
      <c r="AI62" s="280">
        <v>0</v>
      </c>
      <c r="AJ62" s="280">
        <v>0</v>
      </c>
      <c r="AK62" s="280">
        <v>0</v>
      </c>
      <c r="AL62" s="280">
        <v>0</v>
      </c>
      <c r="AM62" s="280">
        <v>0</v>
      </c>
      <c r="AN62" s="280">
        <v>0</v>
      </c>
      <c r="AO62" s="280">
        <v>0</v>
      </c>
      <c r="AP62" s="280">
        <v>0</v>
      </c>
      <c r="AQ62" s="280">
        <v>0</v>
      </c>
      <c r="AR62" s="280">
        <v>0</v>
      </c>
      <c r="AS62" s="280">
        <v>0</v>
      </c>
      <c r="AT62" s="280">
        <v>0</v>
      </c>
      <c r="AU62" s="280">
        <v>0</v>
      </c>
      <c r="AV62" s="280">
        <v>0</v>
      </c>
      <c r="AW62" s="280">
        <v>0</v>
      </c>
      <c r="AX62" s="280">
        <v>0</v>
      </c>
      <c r="AY62" s="280">
        <v>0</v>
      </c>
      <c r="AZ62" s="280">
        <v>0</v>
      </c>
      <c r="BA62" s="280" t="s">
        <v>569</v>
      </c>
      <c r="BB62" s="280" t="s">
        <v>569</v>
      </c>
      <c r="BC62" s="280" t="s">
        <v>569</v>
      </c>
      <c r="BD62" s="280" t="s">
        <v>569</v>
      </c>
      <c r="BE62" s="280" t="s">
        <v>569</v>
      </c>
      <c r="BF62" s="280" t="s">
        <v>569</v>
      </c>
      <c r="BG62" s="280" t="s">
        <v>569</v>
      </c>
    </row>
    <row r="63" spans="1:59" x14ac:dyDescent="0.25">
      <c r="A63" s="281" t="s">
        <v>569</v>
      </c>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0"/>
      <c r="AL63" s="280"/>
      <c r="AM63" s="280"/>
      <c r="AN63" s="280"/>
      <c r="AO63" s="280"/>
      <c r="AP63" s="280"/>
      <c r="AQ63" s="280"/>
      <c r="AR63" s="280"/>
      <c r="AS63" s="280"/>
      <c r="AT63" s="280"/>
      <c r="AU63" s="280"/>
      <c r="AV63" s="280"/>
      <c r="AW63" s="280"/>
      <c r="AX63" s="280"/>
      <c r="AY63" s="280"/>
      <c r="AZ63" s="280"/>
      <c r="BA63" s="280"/>
      <c r="BB63" s="280"/>
      <c r="BC63" s="280"/>
      <c r="BD63" s="280"/>
      <c r="BE63" s="280"/>
      <c r="BF63" s="280"/>
      <c r="BG63" s="280"/>
    </row>
    <row r="64" spans="1:59" x14ac:dyDescent="0.25">
      <c r="A64" s="281" t="s">
        <v>569</v>
      </c>
      <c r="B64" s="280">
        <v>0</v>
      </c>
      <c r="C64" s="280">
        <v>0</v>
      </c>
      <c r="D64" s="280">
        <v>0</v>
      </c>
      <c r="E64" s="280">
        <v>0</v>
      </c>
      <c r="F64" s="280">
        <v>0</v>
      </c>
      <c r="G64" s="280">
        <v>0</v>
      </c>
      <c r="H64" s="280">
        <v>0</v>
      </c>
      <c r="I64" s="280">
        <v>0</v>
      </c>
      <c r="J64" s="280">
        <v>0</v>
      </c>
      <c r="K64" s="280">
        <v>0</v>
      </c>
      <c r="L64" s="280">
        <v>0</v>
      </c>
      <c r="M64" s="280">
        <v>0</v>
      </c>
      <c r="N64" s="280">
        <v>0</v>
      </c>
      <c r="O64" s="280">
        <v>0</v>
      </c>
      <c r="P64" s="280">
        <v>0</v>
      </c>
      <c r="Q64" s="280">
        <v>0</v>
      </c>
      <c r="R64" s="280">
        <v>0</v>
      </c>
      <c r="S64" s="280">
        <v>0</v>
      </c>
      <c r="T64" s="280">
        <v>0</v>
      </c>
      <c r="U64" s="280">
        <v>0</v>
      </c>
      <c r="V64" s="280">
        <v>0</v>
      </c>
      <c r="W64" s="280">
        <v>0</v>
      </c>
      <c r="X64" s="280">
        <v>0</v>
      </c>
      <c r="Y64" s="280">
        <v>0</v>
      </c>
      <c r="Z64" s="280">
        <v>0</v>
      </c>
      <c r="AA64" s="280">
        <v>0</v>
      </c>
      <c r="AB64" s="280">
        <v>0</v>
      </c>
      <c r="AC64" s="280">
        <v>0</v>
      </c>
      <c r="AD64" s="280">
        <v>0</v>
      </c>
      <c r="AE64" s="280">
        <v>0</v>
      </c>
      <c r="AF64" s="280">
        <v>0</v>
      </c>
      <c r="AG64" s="280">
        <v>0</v>
      </c>
      <c r="AH64" s="280">
        <v>0</v>
      </c>
      <c r="AI64" s="280">
        <v>0</v>
      </c>
      <c r="AJ64" s="280">
        <v>0</v>
      </c>
      <c r="AK64" s="280">
        <v>0</v>
      </c>
      <c r="AL64" s="280">
        <v>0</v>
      </c>
      <c r="AM64" s="280">
        <v>0</v>
      </c>
      <c r="AN64" s="280">
        <v>0</v>
      </c>
      <c r="AO64" s="280">
        <v>0</v>
      </c>
      <c r="AP64" s="280">
        <v>0</v>
      </c>
      <c r="AQ64" s="280">
        <v>0</v>
      </c>
      <c r="AR64" s="280">
        <v>0</v>
      </c>
      <c r="AS64" s="280">
        <v>0</v>
      </c>
      <c r="AT64" s="280">
        <v>0</v>
      </c>
      <c r="AU64" s="280">
        <v>0</v>
      </c>
      <c r="AV64" s="280">
        <v>0</v>
      </c>
      <c r="AW64" s="280">
        <v>0</v>
      </c>
      <c r="AX64" s="280">
        <v>0</v>
      </c>
      <c r="AY64" s="280">
        <v>0</v>
      </c>
      <c r="AZ64" s="280">
        <v>0</v>
      </c>
      <c r="BA64" s="280" t="s">
        <v>569</v>
      </c>
      <c r="BB64" s="280" t="s">
        <v>569</v>
      </c>
      <c r="BC64" s="280" t="s">
        <v>569</v>
      </c>
      <c r="BD64" s="280" t="s">
        <v>569</v>
      </c>
      <c r="BE64" s="280" t="s">
        <v>569</v>
      </c>
      <c r="BF64" s="280" t="s">
        <v>569</v>
      </c>
      <c r="BG64" s="280" t="s">
        <v>569</v>
      </c>
    </row>
    <row r="65" spans="1:59" x14ac:dyDescent="0.25">
      <c r="A65" s="281" t="s">
        <v>569</v>
      </c>
      <c r="B65" s="280"/>
      <c r="C65" s="280">
        <v>0</v>
      </c>
      <c r="D65" s="280">
        <v>0</v>
      </c>
      <c r="E65" s="280">
        <v>0</v>
      </c>
      <c r="F65" s="280">
        <v>0</v>
      </c>
      <c r="G65" s="280">
        <v>0</v>
      </c>
      <c r="H65" s="280">
        <v>0</v>
      </c>
      <c r="I65" s="280">
        <v>0</v>
      </c>
      <c r="J65" s="280">
        <v>0</v>
      </c>
      <c r="K65" s="280">
        <v>0</v>
      </c>
      <c r="L65" s="280">
        <v>0</v>
      </c>
      <c r="M65" s="280">
        <v>0</v>
      </c>
      <c r="N65" s="280">
        <v>0</v>
      </c>
      <c r="O65" s="280">
        <v>0</v>
      </c>
      <c r="P65" s="280">
        <v>0</v>
      </c>
      <c r="Q65" s="280">
        <v>0</v>
      </c>
      <c r="R65" s="280">
        <v>0</v>
      </c>
      <c r="S65" s="280">
        <v>0</v>
      </c>
      <c r="T65" s="280">
        <v>0</v>
      </c>
      <c r="U65" s="280">
        <v>0</v>
      </c>
      <c r="V65" s="280">
        <v>0</v>
      </c>
      <c r="W65" s="280">
        <v>0</v>
      </c>
      <c r="X65" s="280">
        <v>0</v>
      </c>
      <c r="Y65" s="280">
        <v>0</v>
      </c>
      <c r="Z65" s="280">
        <v>0</v>
      </c>
      <c r="AA65" s="280">
        <v>0</v>
      </c>
      <c r="AB65" s="280">
        <v>0</v>
      </c>
      <c r="AC65" s="280">
        <v>0</v>
      </c>
      <c r="AD65" s="280">
        <v>0</v>
      </c>
      <c r="AE65" s="280">
        <v>0</v>
      </c>
      <c r="AF65" s="280">
        <v>0</v>
      </c>
      <c r="AG65" s="280">
        <v>0</v>
      </c>
      <c r="AH65" s="280">
        <v>0</v>
      </c>
      <c r="AI65" s="280">
        <v>0</v>
      </c>
      <c r="AJ65" s="280">
        <v>0</v>
      </c>
      <c r="AK65" s="280">
        <v>0</v>
      </c>
      <c r="AL65" s="280">
        <v>0</v>
      </c>
      <c r="AM65" s="280">
        <v>0</v>
      </c>
      <c r="AN65" s="280">
        <v>0</v>
      </c>
      <c r="AO65" s="280">
        <v>0</v>
      </c>
      <c r="AP65" s="280">
        <v>0</v>
      </c>
      <c r="AQ65" s="280">
        <v>0</v>
      </c>
      <c r="AR65" s="280">
        <v>0</v>
      </c>
      <c r="AS65" s="280">
        <v>0</v>
      </c>
      <c r="AT65" s="280">
        <v>0</v>
      </c>
      <c r="AU65" s="280">
        <v>0</v>
      </c>
      <c r="AV65" s="280">
        <v>0</v>
      </c>
      <c r="AW65" s="280">
        <v>0</v>
      </c>
      <c r="AX65" s="280">
        <v>0</v>
      </c>
      <c r="AY65" s="280">
        <v>0</v>
      </c>
      <c r="AZ65" s="280">
        <v>0</v>
      </c>
      <c r="BA65" s="280" t="s">
        <v>604</v>
      </c>
      <c r="BB65" s="280" t="s">
        <v>604</v>
      </c>
      <c r="BC65" s="280" t="s">
        <v>604</v>
      </c>
      <c r="BD65" s="280" t="s">
        <v>604</v>
      </c>
      <c r="BE65" s="280" t="s">
        <v>604</v>
      </c>
      <c r="BF65" s="280" t="s">
        <v>604</v>
      </c>
      <c r="BG65" s="280" t="s">
        <v>604</v>
      </c>
    </row>
    <row r="66" spans="1:59" x14ac:dyDescent="0.25">
      <c r="A66" s="281" t="s">
        <v>304</v>
      </c>
      <c r="B66" s="280"/>
      <c r="C66" s="280">
        <v>-325843.47972</v>
      </c>
      <c r="D66" s="280">
        <v>-322552.13143999997</v>
      </c>
      <c r="E66" s="280">
        <v>-319260.78315999999</v>
      </c>
      <c r="F66" s="280">
        <v>-315969.43487999996</v>
      </c>
      <c r="G66" s="280">
        <v>-312678.08659999998</v>
      </c>
      <c r="H66" s="280">
        <v>-309386.73832</v>
      </c>
      <c r="I66" s="280">
        <v>-306095.39003999997</v>
      </c>
      <c r="J66" s="280">
        <v>-302804.04175999999</v>
      </c>
      <c r="K66" s="280">
        <v>-299512.69347999996</v>
      </c>
      <c r="L66" s="280">
        <v>-296221.34519999998</v>
      </c>
      <c r="M66" s="280">
        <v>-292929.99691999995</v>
      </c>
      <c r="N66" s="280">
        <v>-289638.64864000003</v>
      </c>
      <c r="O66" s="280">
        <v>-286347.30035999999</v>
      </c>
      <c r="P66" s="280">
        <v>-283055.95208000002</v>
      </c>
      <c r="Q66" s="280">
        <v>-279764.60379999998</v>
      </c>
      <c r="R66" s="280">
        <v>-276473.25552000001</v>
      </c>
      <c r="S66" s="280">
        <v>-273181.90723999997</v>
      </c>
      <c r="T66" s="280">
        <v>-269890.55895999999</v>
      </c>
      <c r="U66" s="280">
        <v>-266599.21067999996</v>
      </c>
      <c r="V66" s="280">
        <v>-263307.86239999998</v>
      </c>
      <c r="W66" s="280">
        <v>-260016.51411999998</v>
      </c>
      <c r="X66" s="280">
        <v>-256725.16583999997</v>
      </c>
      <c r="Y66" s="280">
        <v>-253433.81755999997</v>
      </c>
      <c r="Z66" s="280">
        <v>-250142.46927999996</v>
      </c>
      <c r="AA66" s="280">
        <v>-246851.12099999996</v>
      </c>
      <c r="AB66" s="280">
        <v>-243559.77271999995</v>
      </c>
      <c r="AC66" s="280">
        <v>-240268.42443999994</v>
      </c>
      <c r="AD66" s="280">
        <v>-236977.07615999994</v>
      </c>
      <c r="AE66" s="280">
        <v>-233685.72787999993</v>
      </c>
      <c r="AF66" s="280">
        <v>-230394.37959999993</v>
      </c>
      <c r="AG66" s="280">
        <v>-227103.03131999992</v>
      </c>
      <c r="AH66" s="280">
        <v>-223811.68303999992</v>
      </c>
      <c r="AI66" s="280">
        <v>-220520.33475999991</v>
      </c>
      <c r="AJ66" s="280">
        <v>-217228.9864799999</v>
      </c>
      <c r="AK66" s="280">
        <v>-213937.6381999999</v>
      </c>
      <c r="AL66" s="280">
        <v>-210646.28991999989</v>
      </c>
      <c r="AM66" s="280">
        <v>-207354.94163999989</v>
      </c>
      <c r="AN66" s="280">
        <v>-204063.59335999988</v>
      </c>
      <c r="AO66" s="280">
        <v>-200772.24507999988</v>
      </c>
      <c r="AP66" s="280">
        <v>-197480.89679999987</v>
      </c>
      <c r="AQ66" s="280">
        <v>-194189.54851999987</v>
      </c>
      <c r="AR66" s="280">
        <v>-190898.20023999986</v>
      </c>
      <c r="AS66" s="280">
        <v>-187606.85195999985</v>
      </c>
      <c r="AT66" s="280">
        <v>-184315.50367999985</v>
      </c>
      <c r="AU66" s="280">
        <v>-181024.15539999984</v>
      </c>
      <c r="AV66" s="280">
        <v>-177732.80711999984</v>
      </c>
      <c r="AW66" s="280">
        <v>-174441.45883999983</v>
      </c>
      <c r="AX66" s="280">
        <v>-171150.11055999983</v>
      </c>
      <c r="AY66" s="280">
        <v>-167858.76227999982</v>
      </c>
      <c r="AZ66" s="280">
        <v>-164567.41399999982</v>
      </c>
      <c r="BA66" s="280">
        <v>-164567.41399999982</v>
      </c>
      <c r="BB66" s="280">
        <v>-164567.41399999982</v>
      </c>
      <c r="BC66" s="280">
        <v>-164567.41399999982</v>
      </c>
      <c r="BD66" s="280">
        <v>-164567.41399999982</v>
      </c>
      <c r="BE66" s="280">
        <v>-164567.41399999982</v>
      </c>
      <c r="BF66" s="280">
        <v>-164567.41399999982</v>
      </c>
      <c r="BG66" s="280">
        <v>-164567.41399999982</v>
      </c>
    </row>
    <row r="67" spans="1:59" s="230" customFormat="1" ht="14.25" x14ac:dyDescent="0.25">
      <c r="A67" s="282" t="s">
        <v>576</v>
      </c>
      <c r="B67" s="278">
        <v>15730496.883333333</v>
      </c>
      <c r="C67" s="278">
        <v>11854538.524034906</v>
      </c>
      <c r="D67" s="278">
        <v>12223238.252119677</v>
      </c>
      <c r="E67" s="278">
        <v>12602903.316110628</v>
      </c>
      <c r="F67" s="278">
        <v>12993859.569441805</v>
      </c>
      <c r="G67" s="278">
        <v>13396445.792047124</v>
      </c>
      <c r="H67" s="278">
        <v>13811010.872706356</v>
      </c>
      <c r="I67" s="278">
        <v>14237914.15122427</v>
      </c>
      <c r="J67" s="278">
        <v>14677525.799854895</v>
      </c>
      <c r="K67" s="278">
        <v>15130227.052156102</v>
      </c>
      <c r="L67" s="278">
        <v>15596410.584413847</v>
      </c>
      <c r="M67" s="278">
        <v>16039107.81283363</v>
      </c>
      <c r="N67" s="278">
        <v>16532360.304920077</v>
      </c>
      <c r="O67" s="278">
        <v>17040311.635506801</v>
      </c>
      <c r="P67" s="278">
        <v>17563402.751862809</v>
      </c>
      <c r="Q67" s="278">
        <v>18102087.844516739</v>
      </c>
      <c r="R67" s="278">
        <v>18656834.765865687</v>
      </c>
      <c r="S67" s="278">
        <v>19228125.372673269</v>
      </c>
      <c r="T67" s="278">
        <v>19816455.944678422</v>
      </c>
      <c r="U67" s="278">
        <v>20422337.679314837</v>
      </c>
      <c r="V67" s="278">
        <v>21046297.148375161</v>
      </c>
      <c r="W67" s="278">
        <v>21638650.340383992</v>
      </c>
      <c r="X67" s="278">
        <v>22298901.681010224</v>
      </c>
      <c r="Y67" s="278">
        <v>22978861.852161128</v>
      </c>
      <c r="Z67" s="278">
        <v>23679122.057623554</v>
      </c>
      <c r="AA67" s="278">
        <v>24400291.346266855</v>
      </c>
      <c r="AB67" s="278">
        <v>25142996.953757234</v>
      </c>
      <c r="AC67" s="278">
        <v>25907884.985986471</v>
      </c>
      <c r="AD67" s="278">
        <v>26695620.950627521</v>
      </c>
      <c r="AE67" s="278">
        <v>27506890.250721943</v>
      </c>
      <c r="AF67" s="278">
        <v>28342398.868108571</v>
      </c>
      <c r="AG67" s="278">
        <v>29202874.008883957</v>
      </c>
      <c r="AH67" s="278">
        <v>30089064.672926262</v>
      </c>
      <c r="AI67" s="278">
        <v>31001742.299355727</v>
      </c>
      <c r="AJ67" s="278">
        <v>31941701.525899831</v>
      </c>
      <c r="AK67" s="278">
        <v>32909760.796385515</v>
      </c>
      <c r="AL67" s="278">
        <v>33906763.082136095</v>
      </c>
      <c r="AM67" s="278">
        <v>34933576.717273019</v>
      </c>
      <c r="AN67" s="278">
        <v>35991096.006208017</v>
      </c>
      <c r="AO67" s="278">
        <v>37080242.134881414</v>
      </c>
      <c r="AP67" s="278">
        <v>38201963.930127241</v>
      </c>
      <c r="AQ67" s="278">
        <v>39357238.619038545</v>
      </c>
      <c r="AR67" s="278">
        <v>40547072.816142127</v>
      </c>
      <c r="AS67" s="278">
        <v>41772503.282763757</v>
      </c>
      <c r="AT67" s="278">
        <v>43034597.952171184</v>
      </c>
      <c r="AU67" s="278">
        <v>44334456.688939415</v>
      </c>
      <c r="AV67" s="278">
        <v>45673212.465966739</v>
      </c>
      <c r="AW67" s="278">
        <v>47052032.16180823</v>
      </c>
      <c r="AX67" s="278">
        <v>48472117.737691812</v>
      </c>
      <c r="AY67" s="278">
        <v>49934707.110788241</v>
      </c>
      <c r="AZ67" s="278">
        <v>51441075.445132039</v>
      </c>
      <c r="BA67" s="278" t="s">
        <v>569</v>
      </c>
      <c r="BB67" s="278" t="s">
        <v>569</v>
      </c>
      <c r="BC67" s="278" t="s">
        <v>569</v>
      </c>
      <c r="BD67" s="278" t="s">
        <v>569</v>
      </c>
      <c r="BE67" s="278" t="s">
        <v>569</v>
      </c>
      <c r="BF67" s="278" t="s">
        <v>569</v>
      </c>
      <c r="BG67" s="278" t="s">
        <v>569</v>
      </c>
    </row>
    <row r="68" spans="1:59" x14ac:dyDescent="0.25">
      <c r="A68" s="281" t="s">
        <v>300</v>
      </c>
      <c r="B68" s="280">
        <v>0</v>
      </c>
      <c r="C68" s="280">
        <v>-299213.48</v>
      </c>
      <c r="D68" s="280">
        <v>-299213.48</v>
      </c>
      <c r="E68" s="280">
        <v>-299213.48</v>
      </c>
      <c r="F68" s="280">
        <v>-299213.48</v>
      </c>
      <c r="G68" s="280">
        <v>-299213.48</v>
      </c>
      <c r="H68" s="280">
        <v>-299213.48</v>
      </c>
      <c r="I68" s="280">
        <v>-299213.48</v>
      </c>
      <c r="J68" s="280">
        <v>-299213.48</v>
      </c>
      <c r="K68" s="280">
        <v>-299213.48</v>
      </c>
      <c r="L68" s="280">
        <v>-299213.48</v>
      </c>
      <c r="M68" s="280">
        <v>-299213.48</v>
      </c>
      <c r="N68" s="280">
        <v>-299213.48</v>
      </c>
      <c r="O68" s="280">
        <v>-299213.48</v>
      </c>
      <c r="P68" s="280">
        <v>-299213.48</v>
      </c>
      <c r="Q68" s="280">
        <v>-299213.48</v>
      </c>
      <c r="R68" s="280">
        <v>-299213.48</v>
      </c>
      <c r="S68" s="280">
        <v>-299213.48</v>
      </c>
      <c r="T68" s="280">
        <v>-299213.48</v>
      </c>
      <c r="U68" s="280">
        <v>-299213.48</v>
      </c>
      <c r="V68" s="280">
        <v>-299213.48</v>
      </c>
      <c r="W68" s="280">
        <v>-299213.48</v>
      </c>
      <c r="X68" s="280">
        <v>-299213.48</v>
      </c>
      <c r="Y68" s="280">
        <v>-299213.48</v>
      </c>
      <c r="Z68" s="280">
        <v>-299213.48</v>
      </c>
      <c r="AA68" s="280">
        <v>-299213.48</v>
      </c>
      <c r="AB68" s="280">
        <v>-299213.48</v>
      </c>
      <c r="AC68" s="280">
        <v>-299213.48</v>
      </c>
      <c r="AD68" s="280">
        <v>-299213.48</v>
      </c>
      <c r="AE68" s="280">
        <v>-299213.48</v>
      </c>
      <c r="AF68" s="280">
        <v>-299213.48</v>
      </c>
      <c r="AG68" s="280">
        <v>-299213.48</v>
      </c>
      <c r="AH68" s="280">
        <v>-299213.48</v>
      </c>
      <c r="AI68" s="280">
        <v>-299213.48</v>
      </c>
      <c r="AJ68" s="280">
        <v>-299213.48</v>
      </c>
      <c r="AK68" s="280">
        <v>-299213.48</v>
      </c>
      <c r="AL68" s="280">
        <v>-299213.48</v>
      </c>
      <c r="AM68" s="280">
        <v>-299213.48</v>
      </c>
      <c r="AN68" s="280">
        <v>-299213.48</v>
      </c>
      <c r="AO68" s="280">
        <v>-299213.48</v>
      </c>
      <c r="AP68" s="280">
        <v>-299213.48</v>
      </c>
      <c r="AQ68" s="280">
        <v>-299213.48</v>
      </c>
      <c r="AR68" s="280">
        <v>-299213.48</v>
      </c>
      <c r="AS68" s="280">
        <v>-299213.48</v>
      </c>
      <c r="AT68" s="280">
        <v>-299213.48</v>
      </c>
      <c r="AU68" s="280">
        <v>-299213.48</v>
      </c>
      <c r="AV68" s="280">
        <v>-299213.48</v>
      </c>
      <c r="AW68" s="280">
        <v>-299213.48</v>
      </c>
      <c r="AX68" s="280">
        <v>-299213.48</v>
      </c>
      <c r="AY68" s="280">
        <v>-299213.48</v>
      </c>
      <c r="AZ68" s="280">
        <v>-299213.48</v>
      </c>
      <c r="BA68" s="280" t="s">
        <v>604</v>
      </c>
      <c r="BB68" s="280" t="s">
        <v>604</v>
      </c>
      <c r="BC68" s="280" t="s">
        <v>604</v>
      </c>
      <c r="BD68" s="280" t="s">
        <v>604</v>
      </c>
      <c r="BE68" s="280" t="s">
        <v>604</v>
      </c>
      <c r="BF68" s="280" t="s">
        <v>604</v>
      </c>
      <c r="BG68" s="280" t="s">
        <v>604</v>
      </c>
    </row>
    <row r="69" spans="1:59" s="230" customFormat="1" ht="14.25" x14ac:dyDescent="0.25">
      <c r="A69" s="282" t="s">
        <v>577</v>
      </c>
      <c r="B69" s="278">
        <v>15730496.883333333</v>
      </c>
      <c r="C69" s="278">
        <v>11555325.044034906</v>
      </c>
      <c r="D69" s="278">
        <v>11924024.772119677</v>
      </c>
      <c r="E69" s="278">
        <v>12303689.836110627</v>
      </c>
      <c r="F69" s="278">
        <v>12694646.089441804</v>
      </c>
      <c r="G69" s="278">
        <v>13097232.312047124</v>
      </c>
      <c r="H69" s="278">
        <v>13511797.392706355</v>
      </c>
      <c r="I69" s="278">
        <v>13938700.67122427</v>
      </c>
      <c r="J69" s="278">
        <v>14378312.319854895</v>
      </c>
      <c r="K69" s="278">
        <v>14831013.572156101</v>
      </c>
      <c r="L69" s="278">
        <v>15297197.104413847</v>
      </c>
      <c r="M69" s="278">
        <v>15739894.332833629</v>
      </c>
      <c r="N69" s="278">
        <v>16233146.824920077</v>
      </c>
      <c r="O69" s="278">
        <v>16741098.155506801</v>
      </c>
      <c r="P69" s="278">
        <v>17264189.271862809</v>
      </c>
      <c r="Q69" s="278">
        <v>17802874.364516739</v>
      </c>
      <c r="R69" s="278">
        <v>18357621.285865687</v>
      </c>
      <c r="S69" s="278">
        <v>18928911.892673269</v>
      </c>
      <c r="T69" s="278">
        <v>19517242.464678422</v>
      </c>
      <c r="U69" s="278">
        <v>20123124.199314836</v>
      </c>
      <c r="V69" s="278">
        <v>20747083.668375161</v>
      </c>
      <c r="W69" s="278">
        <v>21339436.860383991</v>
      </c>
      <c r="X69" s="278">
        <v>21999688.201010223</v>
      </c>
      <c r="Y69" s="278">
        <v>22679648.372161128</v>
      </c>
      <c r="Z69" s="278">
        <v>23379908.577623554</v>
      </c>
      <c r="AA69" s="278">
        <v>24101077.866266854</v>
      </c>
      <c r="AB69" s="278">
        <v>24843783.473757233</v>
      </c>
      <c r="AC69" s="278">
        <v>25608671.505986471</v>
      </c>
      <c r="AD69" s="278">
        <v>26396407.47062752</v>
      </c>
      <c r="AE69" s="278">
        <v>27207676.770721942</v>
      </c>
      <c r="AF69" s="278">
        <v>28043185.38810857</v>
      </c>
      <c r="AG69" s="278">
        <v>28903660.528883956</v>
      </c>
      <c r="AH69" s="278">
        <v>29789851.192926262</v>
      </c>
      <c r="AI69" s="278">
        <v>30702528.819355726</v>
      </c>
      <c r="AJ69" s="278">
        <v>31642488.045899831</v>
      </c>
      <c r="AK69" s="278">
        <v>32610547.316385515</v>
      </c>
      <c r="AL69" s="278">
        <v>33607549.602136098</v>
      </c>
      <c r="AM69" s="278">
        <v>34634363.237273023</v>
      </c>
      <c r="AN69" s="278">
        <v>35691882.526208021</v>
      </c>
      <c r="AO69" s="278">
        <v>36781028.654881418</v>
      </c>
      <c r="AP69" s="278">
        <v>37902750.450127244</v>
      </c>
      <c r="AQ69" s="278">
        <v>39058025.139038548</v>
      </c>
      <c r="AR69" s="278">
        <v>40247859.33614213</v>
      </c>
      <c r="AS69" s="278">
        <v>41473289.80276376</v>
      </c>
      <c r="AT69" s="278">
        <v>42735384.472171187</v>
      </c>
      <c r="AU69" s="278">
        <v>44035243.208939418</v>
      </c>
      <c r="AV69" s="278">
        <v>45373998.985966742</v>
      </c>
      <c r="AW69" s="278">
        <v>46752818.681808233</v>
      </c>
      <c r="AX69" s="278">
        <v>48172904.257691815</v>
      </c>
      <c r="AY69" s="278">
        <v>49635493.630788244</v>
      </c>
      <c r="AZ69" s="278">
        <v>51141861.965132043</v>
      </c>
      <c r="BA69" s="278" t="s">
        <v>569</v>
      </c>
      <c r="BB69" s="278" t="s">
        <v>569</v>
      </c>
      <c r="BC69" s="278" t="s">
        <v>569</v>
      </c>
      <c r="BD69" s="278" t="s">
        <v>569</v>
      </c>
      <c r="BE69" s="278" t="s">
        <v>569</v>
      </c>
      <c r="BF69" s="278" t="s">
        <v>569</v>
      </c>
      <c r="BG69" s="278" t="s">
        <v>569</v>
      </c>
    </row>
    <row r="70" spans="1:59" x14ac:dyDescent="0.25">
      <c r="A70" s="281" t="s">
        <v>299</v>
      </c>
      <c r="B70" s="280">
        <v>0</v>
      </c>
      <c r="C70" s="280">
        <v>0</v>
      </c>
      <c r="D70" s="280">
        <v>0</v>
      </c>
      <c r="E70" s="280">
        <v>0</v>
      </c>
      <c r="F70" s="280">
        <v>0</v>
      </c>
      <c r="G70" s="280">
        <v>0</v>
      </c>
      <c r="H70" s="280">
        <v>0</v>
      </c>
      <c r="I70" s="280">
        <v>0</v>
      </c>
      <c r="J70" s="280">
        <v>0</v>
      </c>
      <c r="K70" s="280">
        <v>0</v>
      </c>
      <c r="L70" s="280">
        <v>0</v>
      </c>
      <c r="M70" s="280">
        <v>0</v>
      </c>
      <c r="N70" s="280">
        <v>0</v>
      </c>
      <c r="O70" s="280">
        <v>0</v>
      </c>
      <c r="P70" s="280">
        <v>0</v>
      </c>
      <c r="Q70" s="280">
        <v>0</v>
      </c>
      <c r="R70" s="280">
        <v>0</v>
      </c>
      <c r="S70" s="280">
        <v>0</v>
      </c>
      <c r="T70" s="280">
        <v>0</v>
      </c>
      <c r="U70" s="280">
        <v>0</v>
      </c>
      <c r="V70" s="280">
        <v>0</v>
      </c>
      <c r="W70" s="280">
        <v>0</v>
      </c>
      <c r="X70" s="280">
        <v>0</v>
      </c>
      <c r="Y70" s="280">
        <v>0</v>
      </c>
      <c r="Z70" s="280">
        <v>0</v>
      </c>
      <c r="AA70" s="280">
        <v>0</v>
      </c>
      <c r="AB70" s="280">
        <v>0</v>
      </c>
      <c r="AC70" s="280">
        <v>0</v>
      </c>
      <c r="AD70" s="280">
        <v>0</v>
      </c>
      <c r="AE70" s="280">
        <v>0</v>
      </c>
      <c r="AF70" s="280">
        <v>0</v>
      </c>
      <c r="AG70" s="280">
        <v>0</v>
      </c>
      <c r="AH70" s="280">
        <v>0</v>
      </c>
      <c r="AI70" s="280">
        <v>0</v>
      </c>
      <c r="AJ70" s="280">
        <v>0</v>
      </c>
      <c r="AK70" s="280">
        <v>0</v>
      </c>
      <c r="AL70" s="280">
        <v>0</v>
      </c>
      <c r="AM70" s="280">
        <v>0</v>
      </c>
      <c r="AN70" s="280">
        <v>0</v>
      </c>
      <c r="AO70" s="280">
        <v>0</v>
      </c>
      <c r="AP70" s="280">
        <v>0</v>
      </c>
      <c r="AQ70" s="280">
        <v>0</v>
      </c>
      <c r="AR70" s="280">
        <v>0</v>
      </c>
      <c r="AS70" s="280">
        <v>0</v>
      </c>
      <c r="AT70" s="280">
        <v>0</v>
      </c>
      <c r="AU70" s="280">
        <v>0</v>
      </c>
      <c r="AV70" s="280">
        <v>0</v>
      </c>
      <c r="AW70" s="280">
        <v>0</v>
      </c>
      <c r="AX70" s="280">
        <v>0</v>
      </c>
      <c r="AY70" s="280">
        <v>0</v>
      </c>
      <c r="AZ70" s="280">
        <v>0</v>
      </c>
      <c r="BA70" s="280">
        <v>0</v>
      </c>
      <c r="BB70" s="280">
        <v>0</v>
      </c>
      <c r="BC70" s="280">
        <v>0</v>
      </c>
      <c r="BD70" s="280">
        <v>0</v>
      </c>
      <c r="BE70" s="280">
        <v>0</v>
      </c>
      <c r="BF70" s="280">
        <v>0</v>
      </c>
      <c r="BG70" s="280">
        <v>0</v>
      </c>
    </row>
    <row r="71" spans="1:59" s="230" customFormat="1" ht="14.25" x14ac:dyDescent="0.25">
      <c r="A71" s="282" t="s">
        <v>303</v>
      </c>
      <c r="B71" s="278">
        <v>15730496.883333333</v>
      </c>
      <c r="C71" s="278">
        <v>11555325.044034906</v>
      </c>
      <c r="D71" s="278">
        <v>11924024.772119677</v>
      </c>
      <c r="E71" s="278">
        <v>12303689.836110627</v>
      </c>
      <c r="F71" s="278">
        <v>12694646.089441804</v>
      </c>
      <c r="G71" s="278">
        <v>13097232.312047124</v>
      </c>
      <c r="H71" s="278">
        <v>13511797.392706355</v>
      </c>
      <c r="I71" s="278">
        <v>13938700.67122427</v>
      </c>
      <c r="J71" s="278">
        <v>14378312.319854895</v>
      </c>
      <c r="K71" s="278">
        <v>14831013.572156101</v>
      </c>
      <c r="L71" s="278">
        <v>15297197.104413847</v>
      </c>
      <c r="M71" s="278">
        <v>15739894.332833629</v>
      </c>
      <c r="N71" s="278">
        <v>16233146.824920077</v>
      </c>
      <c r="O71" s="278">
        <v>16741098.155506801</v>
      </c>
      <c r="P71" s="278">
        <v>17264189.271862809</v>
      </c>
      <c r="Q71" s="278">
        <v>17802874.364516739</v>
      </c>
      <c r="R71" s="278">
        <v>18357621.285865687</v>
      </c>
      <c r="S71" s="278">
        <v>18928911.892673269</v>
      </c>
      <c r="T71" s="278">
        <v>19517242.464678422</v>
      </c>
      <c r="U71" s="278">
        <v>20123124.199314836</v>
      </c>
      <c r="V71" s="278">
        <v>20747083.668375161</v>
      </c>
      <c r="W71" s="278">
        <v>21339436.860383991</v>
      </c>
      <c r="X71" s="278">
        <v>21999688.201010223</v>
      </c>
      <c r="Y71" s="278">
        <v>22679648.372161128</v>
      </c>
      <c r="Z71" s="278">
        <v>23379908.577623554</v>
      </c>
      <c r="AA71" s="278">
        <v>24101077.866266854</v>
      </c>
      <c r="AB71" s="278">
        <v>24843783.473757233</v>
      </c>
      <c r="AC71" s="278">
        <v>25608671.505986471</v>
      </c>
      <c r="AD71" s="278">
        <v>26396407.47062752</v>
      </c>
      <c r="AE71" s="278">
        <v>27207676.770721942</v>
      </c>
      <c r="AF71" s="278">
        <v>28043185.38810857</v>
      </c>
      <c r="AG71" s="278">
        <v>28903660.528883956</v>
      </c>
      <c r="AH71" s="278">
        <v>29789851.192926262</v>
      </c>
      <c r="AI71" s="278">
        <v>30702528.819355726</v>
      </c>
      <c r="AJ71" s="278">
        <v>31642488.045899831</v>
      </c>
      <c r="AK71" s="278">
        <v>32610547.316385515</v>
      </c>
      <c r="AL71" s="278">
        <v>33607549.602136098</v>
      </c>
      <c r="AM71" s="278">
        <v>34634363.237273023</v>
      </c>
      <c r="AN71" s="278">
        <v>35691882.526208021</v>
      </c>
      <c r="AO71" s="278">
        <v>36781028.654881418</v>
      </c>
      <c r="AP71" s="278">
        <v>37902750.450127244</v>
      </c>
      <c r="AQ71" s="278">
        <v>39058025.139038548</v>
      </c>
      <c r="AR71" s="278">
        <v>40247859.33614213</v>
      </c>
      <c r="AS71" s="278">
        <v>41473289.80276376</v>
      </c>
      <c r="AT71" s="278">
        <v>42735384.472171187</v>
      </c>
      <c r="AU71" s="278">
        <v>44035243.208939418</v>
      </c>
      <c r="AV71" s="278">
        <v>45373998.985966742</v>
      </c>
      <c r="AW71" s="278">
        <v>46752818.681808233</v>
      </c>
      <c r="AX71" s="278">
        <v>48172904.257691815</v>
      </c>
      <c r="AY71" s="278">
        <v>49635493.630788244</v>
      </c>
      <c r="AZ71" s="278">
        <v>51141861.965132043</v>
      </c>
      <c r="BA71" s="278" t="e">
        <v>#VALUE!</v>
      </c>
      <c r="BB71" s="278" t="e">
        <v>#VALUE!</v>
      </c>
      <c r="BC71" s="278" t="e">
        <v>#VALUE!</v>
      </c>
      <c r="BD71" s="278" t="e">
        <v>#VALUE!</v>
      </c>
      <c r="BE71" s="278" t="e">
        <v>#VALUE!</v>
      </c>
      <c r="BF71" s="278" t="e">
        <v>#VALUE!</v>
      </c>
      <c r="BG71" s="278" t="e">
        <v>#VALUE!</v>
      </c>
    </row>
    <row r="72" spans="1:59" x14ac:dyDescent="0.25">
      <c r="A72" s="281" t="s">
        <v>298</v>
      </c>
      <c r="B72" s="280">
        <v>-3146099.3766666669</v>
      </c>
      <c r="C72" s="280">
        <v>-2311065.0088069811</v>
      </c>
      <c r="D72" s="280">
        <v>-2384804.9544239356</v>
      </c>
      <c r="E72" s="280">
        <v>-2460737.9672221257</v>
      </c>
      <c r="F72" s="280">
        <v>-2538929.2178883608</v>
      </c>
      <c r="G72" s="280">
        <v>-2619446.4624094251</v>
      </c>
      <c r="H72" s="280">
        <v>-2702359.4785412713</v>
      </c>
      <c r="I72" s="280">
        <v>-2787740.1342448541</v>
      </c>
      <c r="J72" s="280">
        <v>-2875662.4639709792</v>
      </c>
      <c r="K72" s="280">
        <v>-2966202.7144312207</v>
      </c>
      <c r="L72" s="280">
        <v>-3059439.4208827694</v>
      </c>
      <c r="M72" s="280">
        <v>-3147978.866566726</v>
      </c>
      <c r="N72" s="280">
        <v>-3246629.3649840155</v>
      </c>
      <c r="O72" s="280">
        <v>-3348219.6311013605</v>
      </c>
      <c r="P72" s="280">
        <v>-3452837.8543725619</v>
      </c>
      <c r="Q72" s="280">
        <v>-3560574.8729033479</v>
      </c>
      <c r="R72" s="280">
        <v>-3671524.2571731377</v>
      </c>
      <c r="S72" s="280">
        <v>-3785782.3785346542</v>
      </c>
      <c r="T72" s="280">
        <v>-3903448.4929356845</v>
      </c>
      <c r="U72" s="280">
        <v>-4024624.8398629674</v>
      </c>
      <c r="V72" s="280">
        <v>-4149416.7336750324</v>
      </c>
      <c r="W72" s="280">
        <v>-4267887.3720767982</v>
      </c>
      <c r="X72" s="280">
        <v>-4399937.6402020445</v>
      </c>
      <c r="Y72" s="280">
        <v>-4535929.6744322255</v>
      </c>
      <c r="Z72" s="280">
        <v>-4675981.7155247107</v>
      </c>
      <c r="AA72" s="280">
        <v>-4820215.5732533708</v>
      </c>
      <c r="AB72" s="280">
        <v>-4968756.6947514471</v>
      </c>
      <c r="AC72" s="280">
        <v>-5121734.3011972941</v>
      </c>
      <c r="AD72" s="280">
        <v>-5279281.494125504</v>
      </c>
      <c r="AE72" s="280">
        <v>-5441535.3541443888</v>
      </c>
      <c r="AF72" s="280">
        <v>-5608637.0776217142</v>
      </c>
      <c r="AG72" s="280">
        <v>-5780732.1057767915</v>
      </c>
      <c r="AH72" s="280">
        <v>-5957970.2385852523</v>
      </c>
      <c r="AI72" s="280">
        <v>-6140505.7638711454</v>
      </c>
      <c r="AJ72" s="280">
        <v>-6328497.6091799662</v>
      </c>
      <c r="AK72" s="280">
        <v>-6522109.4632771034</v>
      </c>
      <c r="AL72" s="280">
        <v>-6721509.9204272199</v>
      </c>
      <c r="AM72" s="280">
        <v>-6926872.6474546045</v>
      </c>
      <c r="AN72" s="280">
        <v>-7138376.5052416045</v>
      </c>
      <c r="AO72" s="280">
        <v>-7356205.7309762836</v>
      </c>
      <c r="AP72" s="280">
        <v>-7580550.0900254492</v>
      </c>
      <c r="AQ72" s="280">
        <v>-7811605.0278077098</v>
      </c>
      <c r="AR72" s="280">
        <v>-8049571.867228426</v>
      </c>
      <c r="AS72" s="280">
        <v>-8294657.960552752</v>
      </c>
      <c r="AT72" s="280">
        <v>-8547076.8944342379</v>
      </c>
      <c r="AU72" s="280">
        <v>-8807048.6417878848</v>
      </c>
      <c r="AV72" s="280">
        <v>-9074799.7971933484</v>
      </c>
      <c r="AW72" s="280">
        <v>-9350563.736361647</v>
      </c>
      <c r="AX72" s="280">
        <v>-9634580.8515383638</v>
      </c>
      <c r="AY72" s="280">
        <v>-9927098.7261576485</v>
      </c>
      <c r="AZ72" s="280">
        <v>-10228372.39302641</v>
      </c>
      <c r="BA72" s="280" t="e">
        <v>#VALUE!</v>
      </c>
      <c r="BB72" s="280" t="e">
        <v>#REF!</v>
      </c>
      <c r="BC72" s="280" t="e">
        <v>#REF!</v>
      </c>
      <c r="BD72" s="280" t="e">
        <v>#REF!</v>
      </c>
      <c r="BE72" s="280" t="e">
        <v>#REF!</v>
      </c>
      <c r="BF72" s="280" t="e">
        <v>#REF!</v>
      </c>
      <c r="BG72" s="280" t="e">
        <v>#REF!</v>
      </c>
    </row>
    <row r="73" spans="1:59" ht="16.5" thickBot="1" x14ac:dyDescent="0.3">
      <c r="A73" s="283" t="s">
        <v>302</v>
      </c>
      <c r="B73" s="284">
        <v>12584397.506666666</v>
      </c>
      <c r="C73" s="284">
        <v>9244260.0352279246</v>
      </c>
      <c r="D73" s="284">
        <v>9539219.8176957406</v>
      </c>
      <c r="E73" s="284">
        <v>9842951.8688885011</v>
      </c>
      <c r="F73" s="284">
        <v>10155716.871553443</v>
      </c>
      <c r="G73" s="284">
        <v>10477785.849637698</v>
      </c>
      <c r="H73" s="284">
        <v>10809437.914165083</v>
      </c>
      <c r="I73" s="284">
        <v>11150960.536979416</v>
      </c>
      <c r="J73" s="284">
        <v>11502649.855883915</v>
      </c>
      <c r="K73" s="284">
        <v>11864810.857724881</v>
      </c>
      <c r="L73" s="284">
        <v>12237757.683531078</v>
      </c>
      <c r="M73" s="284">
        <v>12591915.466266904</v>
      </c>
      <c r="N73" s="284">
        <v>12986517.459936062</v>
      </c>
      <c r="O73" s="284">
        <v>13392878.52440544</v>
      </c>
      <c r="P73" s="284">
        <v>13811351.417490248</v>
      </c>
      <c r="Q73" s="284">
        <v>14242299.491613392</v>
      </c>
      <c r="R73" s="284">
        <v>14686097.028692549</v>
      </c>
      <c r="S73" s="284">
        <v>15143129.514138615</v>
      </c>
      <c r="T73" s="284">
        <v>15613793.971742738</v>
      </c>
      <c r="U73" s="284">
        <v>16098499.35945187</v>
      </c>
      <c r="V73" s="284">
        <v>16597666.934700128</v>
      </c>
      <c r="W73" s="284">
        <v>17071549.488307193</v>
      </c>
      <c r="X73" s="284">
        <v>17599750.560808178</v>
      </c>
      <c r="Y73" s="284">
        <v>18143718.697728902</v>
      </c>
      <c r="Z73" s="284">
        <v>18703926.862098843</v>
      </c>
      <c r="AA73" s="284">
        <v>19280862.293013483</v>
      </c>
      <c r="AB73" s="284">
        <v>19875026.779005788</v>
      </c>
      <c r="AC73" s="284">
        <v>20486937.204789177</v>
      </c>
      <c r="AD73" s="284">
        <v>21117125.976502016</v>
      </c>
      <c r="AE73" s="284">
        <v>21766141.416577555</v>
      </c>
      <c r="AF73" s="284">
        <v>22434548.310486857</v>
      </c>
      <c r="AG73" s="284">
        <v>23122928.423107166</v>
      </c>
      <c r="AH73" s="284">
        <v>23831880.954341009</v>
      </c>
      <c r="AI73" s="284">
        <v>24562023.055484582</v>
      </c>
      <c r="AJ73" s="284">
        <v>25313990.436719865</v>
      </c>
      <c r="AK73" s="284">
        <v>26088437.853108414</v>
      </c>
      <c r="AL73" s="284">
        <v>26886039.68170888</v>
      </c>
      <c r="AM73" s="284">
        <v>27707490.589818418</v>
      </c>
      <c r="AN73" s="284">
        <v>28553506.020966418</v>
      </c>
      <c r="AO73" s="284">
        <v>29424822.923905134</v>
      </c>
      <c r="AP73" s="284">
        <v>30322200.360101797</v>
      </c>
      <c r="AQ73" s="284">
        <v>31246420.111230839</v>
      </c>
      <c r="AR73" s="284">
        <v>32198287.468913704</v>
      </c>
      <c r="AS73" s="284">
        <v>33178631.842211008</v>
      </c>
      <c r="AT73" s="284">
        <v>34188307.577736951</v>
      </c>
      <c r="AU73" s="284">
        <v>35228194.567151532</v>
      </c>
      <c r="AV73" s="284">
        <v>36299199.188773394</v>
      </c>
      <c r="AW73" s="284">
        <v>37402254.945446588</v>
      </c>
      <c r="AX73" s="284">
        <v>38538323.406153455</v>
      </c>
      <c r="AY73" s="284">
        <v>39708394.904630594</v>
      </c>
      <c r="AZ73" s="284">
        <v>40913489.572105631</v>
      </c>
      <c r="BA73" s="284" t="s">
        <v>569</v>
      </c>
      <c r="BB73" s="284" t="s">
        <v>569</v>
      </c>
      <c r="BC73" s="284" t="s">
        <v>569</v>
      </c>
      <c r="BD73" s="284" t="s">
        <v>569</v>
      </c>
      <c r="BE73" s="284" t="s">
        <v>569</v>
      </c>
      <c r="BF73" s="284" t="s">
        <v>569</v>
      </c>
      <c r="BG73" s="284" t="s">
        <v>569</v>
      </c>
    </row>
    <row r="74" spans="1:59" s="287" customFormat="1" ht="16.5" thickBot="1" x14ac:dyDescent="0.3">
      <c r="A74" s="285"/>
      <c r="B74" s="286">
        <v>0</v>
      </c>
      <c r="C74" s="286">
        <v>1</v>
      </c>
      <c r="D74" s="286">
        <v>2</v>
      </c>
      <c r="E74" s="286">
        <v>3</v>
      </c>
      <c r="F74" s="286">
        <v>4</v>
      </c>
      <c r="G74" s="286">
        <v>5</v>
      </c>
      <c r="H74" s="286">
        <v>6</v>
      </c>
      <c r="I74" s="286">
        <v>7</v>
      </c>
      <c r="J74" s="286">
        <v>8</v>
      </c>
      <c r="K74" s="286">
        <v>9</v>
      </c>
      <c r="L74" s="286">
        <v>10</v>
      </c>
      <c r="M74" s="286">
        <v>11</v>
      </c>
      <c r="N74" s="286">
        <v>12</v>
      </c>
      <c r="O74" s="286">
        <v>13</v>
      </c>
      <c r="P74" s="286">
        <v>14</v>
      </c>
      <c r="Q74" s="286">
        <v>15</v>
      </c>
      <c r="R74" s="286">
        <v>16</v>
      </c>
      <c r="S74" s="286">
        <v>17</v>
      </c>
      <c r="T74" s="286">
        <v>18</v>
      </c>
      <c r="U74" s="286">
        <v>19</v>
      </c>
      <c r="V74" s="286">
        <v>20</v>
      </c>
      <c r="W74" s="286">
        <v>21</v>
      </c>
      <c r="X74" s="286">
        <v>22</v>
      </c>
      <c r="Y74" s="286">
        <v>23</v>
      </c>
      <c r="Z74" s="286">
        <v>24</v>
      </c>
      <c r="AA74" s="286">
        <v>25</v>
      </c>
      <c r="AB74" s="286">
        <v>26</v>
      </c>
      <c r="AC74" s="286">
        <v>27</v>
      </c>
      <c r="AD74" s="286">
        <v>28</v>
      </c>
      <c r="AE74" s="286">
        <v>29</v>
      </c>
      <c r="AF74" s="286">
        <v>30</v>
      </c>
      <c r="AG74" s="286">
        <v>31</v>
      </c>
      <c r="AH74" s="286">
        <v>32</v>
      </c>
      <c r="AI74" s="286">
        <v>33</v>
      </c>
      <c r="AJ74" s="286">
        <v>34</v>
      </c>
      <c r="AK74" s="286">
        <v>35</v>
      </c>
      <c r="AL74" s="286">
        <v>36</v>
      </c>
      <c r="AM74" s="286">
        <v>37</v>
      </c>
      <c r="AN74" s="286">
        <v>38</v>
      </c>
      <c r="AO74" s="286">
        <v>39</v>
      </c>
      <c r="AP74" s="286">
        <v>40</v>
      </c>
      <c r="AQ74" s="286">
        <v>41</v>
      </c>
      <c r="AR74" s="286">
        <v>42</v>
      </c>
      <c r="AS74" s="286">
        <v>43</v>
      </c>
      <c r="AT74" s="286">
        <v>44</v>
      </c>
      <c r="AU74" s="286">
        <v>45</v>
      </c>
      <c r="AV74" s="286">
        <v>46</v>
      </c>
      <c r="AW74" s="286">
        <v>47</v>
      </c>
      <c r="AX74" s="286">
        <v>48</v>
      </c>
      <c r="AY74" s="286">
        <v>49</v>
      </c>
      <c r="AZ74" s="286">
        <v>50</v>
      </c>
      <c r="BA74" s="286">
        <v>51</v>
      </c>
      <c r="BB74" s="286">
        <v>52</v>
      </c>
      <c r="BC74" s="286">
        <v>53</v>
      </c>
      <c r="BD74" s="286">
        <v>54</v>
      </c>
      <c r="BE74" s="286">
        <v>55</v>
      </c>
      <c r="BF74" s="286">
        <v>56</v>
      </c>
      <c r="BG74" s="286">
        <v>57</v>
      </c>
    </row>
    <row r="75" spans="1:59" x14ac:dyDescent="0.25">
      <c r="A75" s="276" t="s">
        <v>301</v>
      </c>
      <c r="B75" s="261">
        <v>2024</v>
      </c>
      <c r="C75" s="261">
        <v>2025</v>
      </c>
      <c r="D75" s="261">
        <v>2026</v>
      </c>
      <c r="E75" s="261">
        <v>2027</v>
      </c>
      <c r="F75" s="261">
        <v>2028</v>
      </c>
      <c r="G75" s="261">
        <v>2029</v>
      </c>
      <c r="H75" s="261">
        <v>2030</v>
      </c>
      <c r="I75" s="261">
        <v>2031</v>
      </c>
      <c r="J75" s="261">
        <v>2032</v>
      </c>
      <c r="K75" s="261">
        <v>2033</v>
      </c>
      <c r="L75" s="261">
        <v>2034</v>
      </c>
      <c r="M75" s="261">
        <v>2035</v>
      </c>
      <c r="N75" s="261">
        <v>2036</v>
      </c>
      <c r="O75" s="261">
        <v>2037</v>
      </c>
      <c r="P75" s="261">
        <v>2038</v>
      </c>
      <c r="Q75" s="261">
        <v>2039</v>
      </c>
      <c r="R75" s="261">
        <v>2040</v>
      </c>
      <c r="S75" s="261">
        <v>2041</v>
      </c>
      <c r="T75" s="261">
        <v>2042</v>
      </c>
      <c r="U75" s="261">
        <v>2043</v>
      </c>
      <c r="V75" s="261">
        <v>2044</v>
      </c>
      <c r="W75" s="261">
        <v>2045</v>
      </c>
      <c r="X75" s="261">
        <v>2046</v>
      </c>
      <c r="Y75" s="261">
        <v>2047</v>
      </c>
      <c r="Z75" s="261">
        <v>2048</v>
      </c>
      <c r="AA75" s="261">
        <v>2049</v>
      </c>
      <c r="AB75" s="261">
        <v>2050</v>
      </c>
      <c r="AC75" s="261">
        <v>2051</v>
      </c>
      <c r="AD75" s="261">
        <v>2052</v>
      </c>
      <c r="AE75" s="261">
        <v>2053</v>
      </c>
      <c r="AF75" s="261">
        <v>2054</v>
      </c>
      <c r="AG75" s="261">
        <v>2055</v>
      </c>
      <c r="AH75" s="261">
        <v>2056</v>
      </c>
      <c r="AI75" s="261">
        <v>2057</v>
      </c>
      <c r="AJ75" s="261">
        <v>2058</v>
      </c>
      <c r="AK75" s="261">
        <v>2059</v>
      </c>
      <c r="AL75" s="261">
        <v>2060</v>
      </c>
      <c r="AM75" s="261">
        <v>2061</v>
      </c>
      <c r="AN75" s="261">
        <v>2062</v>
      </c>
      <c r="AO75" s="261">
        <v>2063</v>
      </c>
      <c r="AP75" s="261">
        <v>2064</v>
      </c>
      <c r="AQ75" s="261">
        <v>2065</v>
      </c>
      <c r="AR75" s="261">
        <v>2066</v>
      </c>
      <c r="AS75" s="261">
        <v>2067</v>
      </c>
      <c r="AT75" s="261">
        <v>2068</v>
      </c>
      <c r="AU75" s="261">
        <v>2069</v>
      </c>
      <c r="AV75" s="261">
        <v>2070</v>
      </c>
      <c r="AW75" s="261">
        <v>2071</v>
      </c>
      <c r="AX75" s="261">
        <v>2072</v>
      </c>
      <c r="AY75" s="261">
        <v>2073</v>
      </c>
      <c r="AZ75" s="261">
        <v>2074</v>
      </c>
      <c r="BA75" s="261" t="s">
        <v>569</v>
      </c>
      <c r="BB75" s="261" t="s">
        <v>569</v>
      </c>
      <c r="BC75" s="261" t="s">
        <v>569</v>
      </c>
      <c r="BD75" s="261" t="s">
        <v>569</v>
      </c>
      <c r="BE75" s="261" t="s">
        <v>569</v>
      </c>
      <c r="BF75" s="261" t="s">
        <v>569</v>
      </c>
      <c r="BG75" s="261" t="s">
        <v>569</v>
      </c>
    </row>
    <row r="76" spans="1:59" s="230" customFormat="1" ht="14.25" x14ac:dyDescent="0.25">
      <c r="A76" s="277" t="s">
        <v>577</v>
      </c>
      <c r="B76" s="278">
        <v>15730496.883333333</v>
      </c>
      <c r="C76" s="278">
        <v>11555325.044034906</v>
      </c>
      <c r="D76" s="278">
        <v>11924024.772119677</v>
      </c>
      <c r="E76" s="278">
        <v>12303689.836110627</v>
      </c>
      <c r="F76" s="278">
        <v>12694646.089441804</v>
      </c>
      <c r="G76" s="278">
        <v>13097232.312047124</v>
      </c>
      <c r="H76" s="278">
        <v>13511797.392706355</v>
      </c>
      <c r="I76" s="278">
        <v>13938700.67122427</v>
      </c>
      <c r="J76" s="278">
        <v>14378312.319854895</v>
      </c>
      <c r="K76" s="278">
        <v>14831013.572156101</v>
      </c>
      <c r="L76" s="278">
        <v>15297197.104413847</v>
      </c>
      <c r="M76" s="278">
        <v>15739894.332833629</v>
      </c>
      <c r="N76" s="278">
        <v>16233146.824920077</v>
      </c>
      <c r="O76" s="278">
        <v>16741098.155506801</v>
      </c>
      <c r="P76" s="278">
        <v>17264189.271862809</v>
      </c>
      <c r="Q76" s="278">
        <v>17802874.364516739</v>
      </c>
      <c r="R76" s="278">
        <v>18357621.285865687</v>
      </c>
      <c r="S76" s="278">
        <v>18928911.892673269</v>
      </c>
      <c r="T76" s="278">
        <v>19517242.464678422</v>
      </c>
      <c r="U76" s="278">
        <v>20123124.199314836</v>
      </c>
      <c r="V76" s="278">
        <v>20747083.668375161</v>
      </c>
      <c r="W76" s="278">
        <v>21339436.860383991</v>
      </c>
      <c r="X76" s="278">
        <v>21999688.201010223</v>
      </c>
      <c r="Y76" s="278">
        <v>22679648.372161128</v>
      </c>
      <c r="Z76" s="278">
        <v>23379908.577623554</v>
      </c>
      <c r="AA76" s="278">
        <v>24101077.866266854</v>
      </c>
      <c r="AB76" s="278">
        <v>24843783.473757233</v>
      </c>
      <c r="AC76" s="278">
        <v>25608671.505986471</v>
      </c>
      <c r="AD76" s="278">
        <v>26396407.47062752</v>
      </c>
      <c r="AE76" s="278">
        <v>27207676.770721942</v>
      </c>
      <c r="AF76" s="278">
        <v>28043185.38810857</v>
      </c>
      <c r="AG76" s="278">
        <v>28903660.528883956</v>
      </c>
      <c r="AH76" s="278">
        <v>29789851.192926262</v>
      </c>
      <c r="AI76" s="278">
        <v>30702528.819355726</v>
      </c>
      <c r="AJ76" s="278">
        <v>31642488.045899831</v>
      </c>
      <c r="AK76" s="278">
        <v>32610547.316385515</v>
      </c>
      <c r="AL76" s="278">
        <v>33607549.602136098</v>
      </c>
      <c r="AM76" s="278">
        <v>34634363.237273023</v>
      </c>
      <c r="AN76" s="278">
        <v>35691882.526208021</v>
      </c>
      <c r="AO76" s="278">
        <v>36781028.654881418</v>
      </c>
      <c r="AP76" s="278">
        <v>37902750.450127244</v>
      </c>
      <c r="AQ76" s="278">
        <v>39058025.139038548</v>
      </c>
      <c r="AR76" s="278">
        <v>40247859.33614213</v>
      </c>
      <c r="AS76" s="278">
        <v>41473289.80276376</v>
      </c>
      <c r="AT76" s="278">
        <v>42735384.472171187</v>
      </c>
      <c r="AU76" s="278">
        <v>44035243.208939418</v>
      </c>
      <c r="AV76" s="278">
        <v>45373998.985966742</v>
      </c>
      <c r="AW76" s="278">
        <v>46752818.681808233</v>
      </c>
      <c r="AX76" s="278">
        <v>48172904.257691815</v>
      </c>
      <c r="AY76" s="278">
        <v>49635493.630788244</v>
      </c>
      <c r="AZ76" s="278">
        <v>51141861.965132043</v>
      </c>
      <c r="BA76" s="278" t="s">
        <v>569</v>
      </c>
      <c r="BB76" s="278" t="s">
        <v>569</v>
      </c>
      <c r="BC76" s="278" t="s">
        <v>569</v>
      </c>
      <c r="BD76" s="278" t="s">
        <v>569</v>
      </c>
      <c r="BE76" s="278" t="s">
        <v>569</v>
      </c>
      <c r="BF76" s="278" t="s">
        <v>569</v>
      </c>
      <c r="BG76" s="278" t="s">
        <v>569</v>
      </c>
    </row>
    <row r="77" spans="1:59" x14ac:dyDescent="0.25">
      <c r="A77" s="281" t="s">
        <v>300</v>
      </c>
      <c r="B77" s="280">
        <v>0</v>
      </c>
      <c r="C77" s="280">
        <v>299213.48</v>
      </c>
      <c r="D77" s="280">
        <v>299213.48</v>
      </c>
      <c r="E77" s="280">
        <v>299213.48</v>
      </c>
      <c r="F77" s="280">
        <v>299213.48</v>
      </c>
      <c r="G77" s="280">
        <v>299213.48</v>
      </c>
      <c r="H77" s="280">
        <v>299213.48</v>
      </c>
      <c r="I77" s="280">
        <v>299213.48</v>
      </c>
      <c r="J77" s="280">
        <v>299213.48</v>
      </c>
      <c r="K77" s="280">
        <v>299213.48</v>
      </c>
      <c r="L77" s="280">
        <v>299213.48</v>
      </c>
      <c r="M77" s="280">
        <v>299213.48</v>
      </c>
      <c r="N77" s="280">
        <v>299213.48</v>
      </c>
      <c r="O77" s="280">
        <v>299213.48</v>
      </c>
      <c r="P77" s="280">
        <v>299213.48</v>
      </c>
      <c r="Q77" s="280">
        <v>299213.48</v>
      </c>
      <c r="R77" s="280">
        <v>299213.48</v>
      </c>
      <c r="S77" s="280">
        <v>299213.48</v>
      </c>
      <c r="T77" s="280">
        <v>299213.48</v>
      </c>
      <c r="U77" s="280">
        <v>299213.48</v>
      </c>
      <c r="V77" s="280">
        <v>299213.48</v>
      </c>
      <c r="W77" s="280">
        <v>299213.48</v>
      </c>
      <c r="X77" s="280">
        <v>299213.48</v>
      </c>
      <c r="Y77" s="280">
        <v>299213.48</v>
      </c>
      <c r="Z77" s="280">
        <v>299213.48</v>
      </c>
      <c r="AA77" s="280">
        <v>299213.48</v>
      </c>
      <c r="AB77" s="280">
        <v>299213.48</v>
      </c>
      <c r="AC77" s="280">
        <v>299213.48</v>
      </c>
      <c r="AD77" s="280">
        <v>299213.48</v>
      </c>
      <c r="AE77" s="280">
        <v>299213.48</v>
      </c>
      <c r="AF77" s="280">
        <v>299213.48</v>
      </c>
      <c r="AG77" s="280">
        <v>299213.48</v>
      </c>
      <c r="AH77" s="280">
        <v>299213.48</v>
      </c>
      <c r="AI77" s="280">
        <v>299213.48</v>
      </c>
      <c r="AJ77" s="280">
        <v>299213.48</v>
      </c>
      <c r="AK77" s="280">
        <v>299213.48</v>
      </c>
      <c r="AL77" s="280">
        <v>299213.48</v>
      </c>
      <c r="AM77" s="280">
        <v>299213.48</v>
      </c>
      <c r="AN77" s="280">
        <v>299213.48</v>
      </c>
      <c r="AO77" s="280">
        <v>299213.48</v>
      </c>
      <c r="AP77" s="280">
        <v>299213.48</v>
      </c>
      <c r="AQ77" s="280">
        <v>299213.48</v>
      </c>
      <c r="AR77" s="280">
        <v>299213.48</v>
      </c>
      <c r="AS77" s="280">
        <v>299213.48</v>
      </c>
      <c r="AT77" s="280">
        <v>299213.48</v>
      </c>
      <c r="AU77" s="280">
        <v>299213.48</v>
      </c>
      <c r="AV77" s="280">
        <v>299213.48</v>
      </c>
      <c r="AW77" s="280">
        <v>299213.48</v>
      </c>
      <c r="AX77" s="280">
        <v>299213.48</v>
      </c>
      <c r="AY77" s="280">
        <v>299213.48</v>
      </c>
      <c r="AZ77" s="280">
        <v>299213.48</v>
      </c>
      <c r="BA77" s="280" t="s">
        <v>604</v>
      </c>
      <c r="BB77" s="280" t="s">
        <v>604</v>
      </c>
      <c r="BC77" s="280" t="s">
        <v>604</v>
      </c>
      <c r="BD77" s="280" t="s">
        <v>604</v>
      </c>
      <c r="BE77" s="280" t="s">
        <v>604</v>
      </c>
      <c r="BF77" s="280" t="s">
        <v>604</v>
      </c>
      <c r="BG77" s="280" t="s">
        <v>604</v>
      </c>
    </row>
    <row r="78" spans="1:59" x14ac:dyDescent="0.25">
      <c r="A78" s="281" t="s">
        <v>299</v>
      </c>
      <c r="B78" s="280">
        <v>0</v>
      </c>
      <c r="C78" s="280">
        <v>0</v>
      </c>
      <c r="D78" s="280">
        <v>0</v>
      </c>
      <c r="E78" s="280">
        <v>0</v>
      </c>
      <c r="F78" s="280">
        <v>0</v>
      </c>
      <c r="G78" s="280">
        <v>0</v>
      </c>
      <c r="H78" s="280">
        <v>0</v>
      </c>
      <c r="I78" s="280">
        <v>0</v>
      </c>
      <c r="J78" s="280">
        <v>0</v>
      </c>
      <c r="K78" s="280">
        <v>0</v>
      </c>
      <c r="L78" s="280">
        <v>0</v>
      </c>
      <c r="M78" s="280">
        <v>0</v>
      </c>
      <c r="N78" s="280">
        <v>0</v>
      </c>
      <c r="O78" s="280">
        <v>0</v>
      </c>
      <c r="P78" s="280">
        <v>0</v>
      </c>
      <c r="Q78" s="280">
        <v>0</v>
      </c>
      <c r="R78" s="280">
        <v>0</v>
      </c>
      <c r="S78" s="280">
        <v>0</v>
      </c>
      <c r="T78" s="280">
        <v>0</v>
      </c>
      <c r="U78" s="280">
        <v>0</v>
      </c>
      <c r="V78" s="280">
        <v>0</v>
      </c>
      <c r="W78" s="280">
        <v>0</v>
      </c>
      <c r="X78" s="280">
        <v>0</v>
      </c>
      <c r="Y78" s="280">
        <v>0</v>
      </c>
      <c r="Z78" s="280">
        <v>0</v>
      </c>
      <c r="AA78" s="280">
        <v>0</v>
      </c>
      <c r="AB78" s="280">
        <v>0</v>
      </c>
      <c r="AC78" s="280">
        <v>0</v>
      </c>
      <c r="AD78" s="280">
        <v>0</v>
      </c>
      <c r="AE78" s="280">
        <v>0</v>
      </c>
      <c r="AF78" s="280">
        <v>0</v>
      </c>
      <c r="AG78" s="280">
        <v>0</v>
      </c>
      <c r="AH78" s="280">
        <v>0</v>
      </c>
      <c r="AI78" s="280">
        <v>0</v>
      </c>
      <c r="AJ78" s="280">
        <v>0</v>
      </c>
      <c r="AK78" s="280">
        <v>0</v>
      </c>
      <c r="AL78" s="280">
        <v>0</v>
      </c>
      <c r="AM78" s="280">
        <v>0</v>
      </c>
      <c r="AN78" s="280">
        <v>0</v>
      </c>
      <c r="AO78" s="280">
        <v>0</v>
      </c>
      <c r="AP78" s="280">
        <v>0</v>
      </c>
      <c r="AQ78" s="280">
        <v>0</v>
      </c>
      <c r="AR78" s="280">
        <v>0</v>
      </c>
      <c r="AS78" s="280">
        <v>0</v>
      </c>
      <c r="AT78" s="280">
        <v>0</v>
      </c>
      <c r="AU78" s="280">
        <v>0</v>
      </c>
      <c r="AV78" s="280">
        <v>0</v>
      </c>
      <c r="AW78" s="280">
        <v>0</v>
      </c>
      <c r="AX78" s="280">
        <v>0</v>
      </c>
      <c r="AY78" s="280">
        <v>0</v>
      </c>
      <c r="AZ78" s="280">
        <v>0</v>
      </c>
      <c r="BA78" s="280">
        <v>0</v>
      </c>
      <c r="BB78" s="280">
        <v>0</v>
      </c>
      <c r="BC78" s="280">
        <v>0</v>
      </c>
      <c r="BD78" s="280">
        <v>0</v>
      </c>
      <c r="BE78" s="280">
        <v>0</v>
      </c>
      <c r="BF78" s="280">
        <v>0</v>
      </c>
      <c r="BG78" s="280">
        <v>0</v>
      </c>
    </row>
    <row r="79" spans="1:59" x14ac:dyDescent="0.25">
      <c r="A79" s="281" t="s">
        <v>298</v>
      </c>
      <c r="B79" s="280">
        <v>-3146099.3766666669</v>
      </c>
      <c r="C79" s="280">
        <v>-2311065.0088069811</v>
      </c>
      <c r="D79" s="280">
        <v>-2384804.9544239361</v>
      </c>
      <c r="E79" s="280">
        <v>-2460737.9672221262</v>
      </c>
      <c r="F79" s="280">
        <v>-2538929.2178883608</v>
      </c>
      <c r="G79" s="280">
        <v>-2619446.4624094255</v>
      </c>
      <c r="H79" s="280">
        <v>-2702359.4785412699</v>
      </c>
      <c r="I79" s="280">
        <v>-2787740.1342448555</v>
      </c>
      <c r="J79" s="280">
        <v>-2875662.4639709778</v>
      </c>
      <c r="K79" s="280">
        <v>-2966202.7144312188</v>
      </c>
      <c r="L79" s="280">
        <v>-3059439.4208827689</v>
      </c>
      <c r="M79" s="280">
        <v>-3147978.8665667251</v>
      </c>
      <c r="N79" s="280">
        <v>-3246629.3649840131</v>
      </c>
      <c r="O79" s="280">
        <v>-3348219.6311013624</v>
      </c>
      <c r="P79" s="280">
        <v>-3452837.854372561</v>
      </c>
      <c r="Q79" s="280">
        <v>-3560574.872903347</v>
      </c>
      <c r="R79" s="280">
        <v>-3671524.2571731359</v>
      </c>
      <c r="S79" s="280">
        <v>-3785782.3785346523</v>
      </c>
      <c r="T79" s="280">
        <v>-3903448.4929356873</v>
      </c>
      <c r="U79" s="280">
        <v>-4024624.839862965</v>
      </c>
      <c r="V79" s="280">
        <v>-4149416.7336750329</v>
      </c>
      <c r="W79" s="280">
        <v>-4267887.3720767945</v>
      </c>
      <c r="X79" s="280">
        <v>-4399937.6402020454</v>
      </c>
      <c r="Y79" s="280">
        <v>-4535929.674432233</v>
      </c>
      <c r="Z79" s="280">
        <v>-4675981.7155247033</v>
      </c>
      <c r="AA79" s="280">
        <v>-4820215.5732533634</v>
      </c>
      <c r="AB79" s="280">
        <v>-4968756.6947514415</v>
      </c>
      <c r="AC79" s="280">
        <v>-5121734.3011972904</v>
      </c>
      <c r="AD79" s="280">
        <v>-5279281.4941255003</v>
      </c>
      <c r="AE79" s="280">
        <v>-5441535.3541443944</v>
      </c>
      <c r="AF79" s="280">
        <v>-5608637.0776217133</v>
      </c>
      <c r="AG79" s="280">
        <v>-5780732.1057767868</v>
      </c>
      <c r="AH79" s="280">
        <v>-5957970.2385852486</v>
      </c>
      <c r="AI79" s="280">
        <v>-6140505.7638711482</v>
      </c>
      <c r="AJ79" s="280">
        <v>-6328497.6091799736</v>
      </c>
      <c r="AK79" s="280">
        <v>-6522109.4632771015</v>
      </c>
      <c r="AL79" s="280">
        <v>-6721509.920427233</v>
      </c>
      <c r="AM79" s="280">
        <v>-6926872.6474545896</v>
      </c>
      <c r="AN79" s="280">
        <v>-7138376.5052416027</v>
      </c>
      <c r="AO79" s="280">
        <v>-7356205.7309762836</v>
      </c>
      <c r="AP79" s="280">
        <v>-7580550.0900254548</v>
      </c>
      <c r="AQ79" s="280">
        <v>-7811605.0278077126</v>
      </c>
      <c r="AR79" s="280">
        <v>-8049571.8672284186</v>
      </c>
      <c r="AS79" s="280">
        <v>-8294657.960552752</v>
      </c>
      <c r="AT79" s="280">
        <v>-8547076.8944342434</v>
      </c>
      <c r="AU79" s="280">
        <v>-8807048.6417878866</v>
      </c>
      <c r="AV79" s="280">
        <v>-9074799.7971933484</v>
      </c>
      <c r="AW79" s="280">
        <v>-9350563.7363616526</v>
      </c>
      <c r="AX79" s="280">
        <v>-9634580.8515383601</v>
      </c>
      <c r="AY79" s="280">
        <v>-9927098.7261576355</v>
      </c>
      <c r="AZ79" s="280">
        <v>-10228372.393026412</v>
      </c>
      <c r="BA79" s="280" t="e">
        <v>#VALUE!</v>
      </c>
      <c r="BB79" s="280" t="e">
        <v>#VALUE!</v>
      </c>
      <c r="BC79" s="280" t="e">
        <v>#VALUE!</v>
      </c>
      <c r="BD79" s="280" t="e">
        <v>#VALUE!</v>
      </c>
      <c r="BE79" s="280" t="e">
        <v>#VALUE!</v>
      </c>
      <c r="BF79" s="280" t="e">
        <v>#VALUE!</v>
      </c>
      <c r="BG79" s="280" t="e">
        <v>#VALUE!</v>
      </c>
    </row>
    <row r="80" spans="1:59" x14ac:dyDescent="0.25">
      <c r="A80" s="281" t="s">
        <v>297</v>
      </c>
      <c r="B80" s="288">
        <v>0</v>
      </c>
      <c r="C80" s="288">
        <v>0</v>
      </c>
      <c r="D80" s="288">
        <v>0</v>
      </c>
      <c r="E80" s="288">
        <v>0</v>
      </c>
      <c r="F80" s="288">
        <v>0</v>
      </c>
      <c r="G80" s="288">
        <v>0</v>
      </c>
      <c r="H80" s="288">
        <v>0</v>
      </c>
      <c r="I80" s="288">
        <v>0</v>
      </c>
      <c r="J80" s="288">
        <v>0</v>
      </c>
      <c r="K80" s="288">
        <v>0</v>
      </c>
      <c r="L80" s="288">
        <v>0</v>
      </c>
      <c r="M80" s="288">
        <v>0</v>
      </c>
      <c r="N80" s="288">
        <v>0</v>
      </c>
      <c r="O80" s="288">
        <v>0</v>
      </c>
      <c r="P80" s="288">
        <v>0</v>
      </c>
      <c r="Q80" s="288">
        <v>0</v>
      </c>
      <c r="R80" s="288">
        <v>0</v>
      </c>
      <c r="S80" s="288">
        <v>0</v>
      </c>
      <c r="T80" s="288">
        <v>0</v>
      </c>
      <c r="U80" s="288">
        <v>0</v>
      </c>
      <c r="V80" s="288">
        <v>0</v>
      </c>
      <c r="W80" s="288">
        <v>0</v>
      </c>
      <c r="X80" s="288">
        <v>0</v>
      </c>
      <c r="Y80" s="288">
        <v>0</v>
      </c>
      <c r="Z80" s="288">
        <v>0</v>
      </c>
      <c r="AA80" s="288">
        <v>0</v>
      </c>
      <c r="AB80" s="288">
        <v>0</v>
      </c>
      <c r="AC80" s="288">
        <v>0</v>
      </c>
      <c r="AD80" s="288">
        <v>0</v>
      </c>
      <c r="AE80" s="288">
        <v>0</v>
      </c>
      <c r="AF80" s="288">
        <v>0</v>
      </c>
      <c r="AG80" s="288">
        <v>0</v>
      </c>
      <c r="AH80" s="288">
        <v>0</v>
      </c>
      <c r="AI80" s="288">
        <v>0</v>
      </c>
      <c r="AJ80" s="288">
        <v>0</v>
      </c>
      <c r="AK80" s="288">
        <v>0</v>
      </c>
      <c r="AL80" s="288">
        <v>0</v>
      </c>
      <c r="AM80" s="288">
        <v>0</v>
      </c>
      <c r="AN80" s="288">
        <v>0</v>
      </c>
      <c r="AO80" s="288">
        <v>0</v>
      </c>
      <c r="AP80" s="288">
        <v>0</v>
      </c>
      <c r="AQ80" s="288">
        <v>0</v>
      </c>
      <c r="AR80" s="288">
        <v>0</v>
      </c>
      <c r="AS80" s="288">
        <v>0</v>
      </c>
      <c r="AT80" s="288">
        <v>0</v>
      </c>
      <c r="AU80" s="288">
        <v>0</v>
      </c>
      <c r="AV80" s="288">
        <v>0</v>
      </c>
      <c r="AW80" s="288">
        <v>0</v>
      </c>
      <c r="AX80" s="288">
        <v>0</v>
      </c>
      <c r="AY80" s="288">
        <v>0</v>
      </c>
      <c r="AZ80" s="288">
        <v>0</v>
      </c>
      <c r="BA80" s="288">
        <v>0</v>
      </c>
      <c r="BB80" s="288">
        <v>0</v>
      </c>
      <c r="BC80" s="288">
        <v>0</v>
      </c>
      <c r="BD80" s="288">
        <v>0</v>
      </c>
      <c r="BE80" s="288">
        <v>0</v>
      </c>
      <c r="BF80" s="288">
        <v>0</v>
      </c>
      <c r="BG80" s="288">
        <v>0</v>
      </c>
    </row>
    <row r="81" spans="1:59" x14ac:dyDescent="0.25">
      <c r="A81" s="281" t="s">
        <v>296</v>
      </c>
      <c r="B81" s="280">
        <v>0</v>
      </c>
      <c r="C81" s="280">
        <v>0</v>
      </c>
      <c r="D81" s="280">
        <v>0</v>
      </c>
      <c r="E81" s="280">
        <v>0</v>
      </c>
      <c r="F81" s="280">
        <v>0</v>
      </c>
      <c r="G81" s="280">
        <v>0</v>
      </c>
      <c r="H81" s="280">
        <v>0</v>
      </c>
      <c r="I81" s="280">
        <v>0</v>
      </c>
      <c r="J81" s="280">
        <v>0</v>
      </c>
      <c r="K81" s="280">
        <v>0</v>
      </c>
      <c r="L81" s="280">
        <v>0</v>
      </c>
      <c r="M81" s="280">
        <v>0</v>
      </c>
      <c r="N81" s="280">
        <v>0</v>
      </c>
      <c r="O81" s="280">
        <v>0</v>
      </c>
      <c r="P81" s="280">
        <v>0</v>
      </c>
      <c r="Q81" s="280">
        <v>0</v>
      </c>
      <c r="R81" s="280">
        <v>0</v>
      </c>
      <c r="S81" s="280">
        <v>0</v>
      </c>
      <c r="T81" s="280">
        <v>0</v>
      </c>
      <c r="U81" s="280">
        <v>0</v>
      </c>
      <c r="V81" s="280">
        <v>0</v>
      </c>
      <c r="W81" s="280">
        <v>0</v>
      </c>
      <c r="X81" s="280">
        <v>0</v>
      </c>
      <c r="Y81" s="280">
        <v>0</v>
      </c>
      <c r="Z81" s="280">
        <v>0</v>
      </c>
      <c r="AA81" s="280">
        <v>0</v>
      </c>
      <c r="AB81" s="280">
        <v>0</v>
      </c>
      <c r="AC81" s="280">
        <v>0</v>
      </c>
      <c r="AD81" s="280">
        <v>0</v>
      </c>
      <c r="AE81" s="280">
        <v>0</v>
      </c>
      <c r="AF81" s="280">
        <v>0</v>
      </c>
      <c r="AG81" s="280">
        <v>0</v>
      </c>
      <c r="AH81" s="280">
        <v>0</v>
      </c>
      <c r="AI81" s="280">
        <v>0</v>
      </c>
      <c r="AJ81" s="280">
        <v>0</v>
      </c>
      <c r="AK81" s="280">
        <v>0</v>
      </c>
      <c r="AL81" s="280">
        <v>0</v>
      </c>
      <c r="AM81" s="280">
        <v>0</v>
      </c>
      <c r="AN81" s="280">
        <v>0</v>
      </c>
      <c r="AO81" s="280">
        <v>0</v>
      </c>
      <c r="AP81" s="280">
        <v>0</v>
      </c>
      <c r="AQ81" s="280">
        <v>0</v>
      </c>
      <c r="AR81" s="280">
        <v>0</v>
      </c>
      <c r="AS81" s="280">
        <v>0</v>
      </c>
      <c r="AT81" s="280">
        <v>0</v>
      </c>
      <c r="AU81" s="280">
        <v>0</v>
      </c>
      <c r="AV81" s="280">
        <v>0</v>
      </c>
      <c r="AW81" s="280">
        <v>0</v>
      </c>
      <c r="AX81" s="280">
        <v>0</v>
      </c>
      <c r="AY81" s="280">
        <v>0</v>
      </c>
      <c r="AZ81" s="280">
        <v>0</v>
      </c>
      <c r="BA81" s="280" t="s">
        <v>569</v>
      </c>
      <c r="BB81" s="280" t="s">
        <v>569</v>
      </c>
      <c r="BC81" s="280" t="s">
        <v>569</v>
      </c>
      <c r="BD81" s="280" t="s">
        <v>569</v>
      </c>
      <c r="BE81" s="280" t="s">
        <v>569</v>
      </c>
      <c r="BF81" s="280" t="s">
        <v>569</v>
      </c>
      <c r="BG81" s="280" t="s">
        <v>569</v>
      </c>
    </row>
    <row r="82" spans="1:59" x14ac:dyDescent="0.25">
      <c r="A82" s="281" t="s">
        <v>295</v>
      </c>
      <c r="B82" s="280">
        <v>-14960674</v>
      </c>
      <c r="C82" s="280">
        <v>0</v>
      </c>
      <c r="D82" s="280">
        <v>0</v>
      </c>
      <c r="E82" s="280">
        <v>0</v>
      </c>
      <c r="F82" s="280">
        <v>0</v>
      </c>
      <c r="G82" s="280">
        <v>0</v>
      </c>
      <c r="H82" s="280">
        <v>0</v>
      </c>
      <c r="I82" s="280">
        <v>0</v>
      </c>
      <c r="J82" s="280">
        <v>0</v>
      </c>
      <c r="K82" s="280">
        <v>0</v>
      </c>
      <c r="L82" s="280">
        <v>0</v>
      </c>
      <c r="M82" s="280">
        <v>0</v>
      </c>
      <c r="N82" s="280">
        <v>0</v>
      </c>
      <c r="O82" s="280">
        <v>0</v>
      </c>
      <c r="P82" s="280">
        <v>0</v>
      </c>
      <c r="Q82" s="280">
        <v>0</v>
      </c>
      <c r="R82" s="280">
        <v>0</v>
      </c>
      <c r="S82" s="280">
        <v>0</v>
      </c>
      <c r="T82" s="280">
        <v>0</v>
      </c>
      <c r="U82" s="280">
        <v>0</v>
      </c>
      <c r="V82" s="280">
        <v>0</v>
      </c>
      <c r="W82" s="280">
        <v>0</v>
      </c>
      <c r="X82" s="280">
        <v>0</v>
      </c>
      <c r="Y82" s="280">
        <v>0</v>
      </c>
      <c r="Z82" s="280">
        <v>0</v>
      </c>
      <c r="AA82" s="280">
        <v>0</v>
      </c>
      <c r="AB82" s="280">
        <v>0</v>
      </c>
      <c r="AC82" s="280">
        <v>0</v>
      </c>
      <c r="AD82" s="280">
        <v>0</v>
      </c>
      <c r="AE82" s="280">
        <v>0</v>
      </c>
      <c r="AF82" s="280">
        <v>0</v>
      </c>
      <c r="AG82" s="280">
        <v>0</v>
      </c>
      <c r="AH82" s="280">
        <v>0</v>
      </c>
      <c r="AI82" s="280">
        <v>0</v>
      </c>
      <c r="AJ82" s="280">
        <v>0</v>
      </c>
      <c r="AK82" s="280">
        <v>0</v>
      </c>
      <c r="AL82" s="280">
        <v>0</v>
      </c>
      <c r="AM82" s="280">
        <v>0</v>
      </c>
      <c r="AN82" s="280">
        <v>0</v>
      </c>
      <c r="AO82" s="280">
        <v>0</v>
      </c>
      <c r="AP82" s="280">
        <v>0</v>
      </c>
      <c r="AQ82" s="280">
        <v>0</v>
      </c>
      <c r="AR82" s="280">
        <v>0</v>
      </c>
      <c r="AS82" s="280">
        <v>0</v>
      </c>
      <c r="AT82" s="280">
        <v>0</v>
      </c>
      <c r="AU82" s="280">
        <v>0</v>
      </c>
      <c r="AV82" s="280">
        <v>0</v>
      </c>
      <c r="AW82" s="280">
        <v>0</v>
      </c>
      <c r="AX82" s="280">
        <v>0</v>
      </c>
      <c r="AY82" s="280">
        <v>0</v>
      </c>
      <c r="AZ82" s="280">
        <v>0</v>
      </c>
      <c r="BA82" s="280">
        <v>0</v>
      </c>
      <c r="BB82" s="280">
        <v>0</v>
      </c>
      <c r="BC82" s="280">
        <v>0</v>
      </c>
      <c r="BD82" s="280">
        <v>0</v>
      </c>
      <c r="BE82" s="280">
        <v>0</v>
      </c>
      <c r="BF82" s="280">
        <v>0</v>
      </c>
      <c r="BG82" s="280">
        <v>0</v>
      </c>
    </row>
    <row r="83" spans="1:59" x14ac:dyDescent="0.25">
      <c r="A83" s="281" t="s">
        <v>294</v>
      </c>
      <c r="B83" s="280">
        <v>0</v>
      </c>
      <c r="C83" s="280">
        <v>0</v>
      </c>
      <c r="D83" s="280">
        <v>0</v>
      </c>
      <c r="E83" s="280">
        <v>0</v>
      </c>
      <c r="F83" s="280">
        <v>0</v>
      </c>
      <c r="G83" s="280">
        <v>0</v>
      </c>
      <c r="H83" s="280">
        <v>0</v>
      </c>
      <c r="I83" s="280">
        <v>0</v>
      </c>
      <c r="J83" s="280">
        <v>0</v>
      </c>
      <c r="K83" s="280">
        <v>0</v>
      </c>
      <c r="L83" s="280">
        <v>0</v>
      </c>
      <c r="M83" s="280">
        <v>0</v>
      </c>
      <c r="N83" s="280">
        <v>0</v>
      </c>
      <c r="O83" s="280">
        <v>0</v>
      </c>
      <c r="P83" s="280">
        <v>0</v>
      </c>
      <c r="Q83" s="280">
        <v>0</v>
      </c>
      <c r="R83" s="280">
        <v>0</v>
      </c>
      <c r="S83" s="280">
        <v>0</v>
      </c>
      <c r="T83" s="280">
        <v>0</v>
      </c>
      <c r="U83" s="280">
        <v>0</v>
      </c>
      <c r="V83" s="280">
        <v>0</v>
      </c>
      <c r="W83" s="280">
        <v>0</v>
      </c>
      <c r="X83" s="280">
        <v>0</v>
      </c>
      <c r="Y83" s="280">
        <v>0</v>
      </c>
      <c r="Z83" s="280">
        <v>0</v>
      </c>
      <c r="AA83" s="280">
        <v>0</v>
      </c>
      <c r="AB83" s="280">
        <v>0</v>
      </c>
      <c r="AC83" s="280">
        <v>0</v>
      </c>
      <c r="AD83" s="280">
        <v>0</v>
      </c>
      <c r="AE83" s="280">
        <v>0</v>
      </c>
      <c r="AF83" s="280">
        <v>0</v>
      </c>
      <c r="AG83" s="280">
        <v>0</v>
      </c>
      <c r="AH83" s="280">
        <v>0</v>
      </c>
      <c r="AI83" s="280">
        <v>0</v>
      </c>
      <c r="AJ83" s="280">
        <v>0</v>
      </c>
      <c r="AK83" s="280">
        <v>0</v>
      </c>
      <c r="AL83" s="280">
        <v>0</v>
      </c>
      <c r="AM83" s="280">
        <v>0</v>
      </c>
      <c r="AN83" s="280">
        <v>0</v>
      </c>
      <c r="AO83" s="280">
        <v>0</v>
      </c>
      <c r="AP83" s="280">
        <v>0</v>
      </c>
      <c r="AQ83" s="280">
        <v>0</v>
      </c>
      <c r="AR83" s="280">
        <v>0</v>
      </c>
      <c r="AS83" s="280">
        <v>0</v>
      </c>
      <c r="AT83" s="280">
        <v>0</v>
      </c>
      <c r="AU83" s="280">
        <v>0</v>
      </c>
      <c r="AV83" s="280">
        <v>0</v>
      </c>
      <c r="AW83" s="280">
        <v>0</v>
      </c>
      <c r="AX83" s="280">
        <v>0</v>
      </c>
      <c r="AY83" s="280">
        <v>0</v>
      </c>
      <c r="AZ83" s="280">
        <v>0</v>
      </c>
      <c r="BA83" s="280">
        <v>0</v>
      </c>
      <c r="BB83" s="280">
        <v>0</v>
      </c>
      <c r="BC83" s="280">
        <v>0</v>
      </c>
      <c r="BD83" s="280">
        <v>0</v>
      </c>
      <c r="BE83" s="280">
        <v>0</v>
      </c>
      <c r="BF83" s="280">
        <v>0</v>
      </c>
      <c r="BG83" s="280">
        <v>0</v>
      </c>
    </row>
    <row r="84" spans="1:59" s="230" customFormat="1" ht="14.25" x14ac:dyDescent="0.25">
      <c r="A84" s="289" t="s">
        <v>293</v>
      </c>
      <c r="B84" s="278">
        <v>-2376276.4933333341</v>
      </c>
      <c r="C84" s="278">
        <v>9543473.515227925</v>
      </c>
      <c r="D84" s="278">
        <v>9838433.2976957411</v>
      </c>
      <c r="E84" s="278">
        <v>10142165.348888502</v>
      </c>
      <c r="F84" s="278">
        <v>10454930.351553444</v>
      </c>
      <c r="G84" s="278">
        <v>10776999.329637699</v>
      </c>
      <c r="H84" s="278">
        <v>11108651.394165086</v>
      </c>
      <c r="I84" s="278">
        <v>11450174.016979415</v>
      </c>
      <c r="J84" s="278">
        <v>11801863.335883917</v>
      </c>
      <c r="K84" s="278">
        <v>12164024.337724883</v>
      </c>
      <c r="L84" s="278">
        <v>12536971.163531078</v>
      </c>
      <c r="M84" s="278">
        <v>12891128.946266904</v>
      </c>
      <c r="N84" s="278">
        <v>13285730.939936064</v>
      </c>
      <c r="O84" s="278">
        <v>13692092.004405439</v>
      </c>
      <c r="P84" s="278">
        <v>14110564.897490248</v>
      </c>
      <c r="Q84" s="278">
        <v>14541512.971613392</v>
      </c>
      <c r="R84" s="278">
        <v>14985310.508692551</v>
      </c>
      <c r="S84" s="278">
        <v>15442342.994138617</v>
      </c>
      <c r="T84" s="278">
        <v>15913007.451742735</v>
      </c>
      <c r="U84" s="278">
        <v>16397712.839451872</v>
      </c>
      <c r="V84" s="278">
        <v>16896880.414700128</v>
      </c>
      <c r="W84" s="278">
        <v>17370762.968307197</v>
      </c>
      <c r="X84" s="278">
        <v>17898964.040808178</v>
      </c>
      <c r="Y84" s="278">
        <v>18442932.177728895</v>
      </c>
      <c r="Z84" s="278">
        <v>19003140.342098851</v>
      </c>
      <c r="AA84" s="278">
        <v>19580075.773013491</v>
      </c>
      <c r="AB84" s="278">
        <v>20174240.259005792</v>
      </c>
      <c r="AC84" s="278">
        <v>20786150.684789181</v>
      </c>
      <c r="AD84" s="278">
        <v>21416339.45650202</v>
      </c>
      <c r="AE84" s="278">
        <v>22065354.896577548</v>
      </c>
      <c r="AF84" s="278">
        <v>22733761.790486857</v>
      </c>
      <c r="AG84" s="278">
        <v>23422141.90310717</v>
      </c>
      <c r="AH84" s="278">
        <v>24131094.434341013</v>
      </c>
      <c r="AI84" s="278">
        <v>24861236.535484578</v>
      </c>
      <c r="AJ84" s="278">
        <v>25613203.916719858</v>
      </c>
      <c r="AK84" s="278">
        <v>26387651.333108414</v>
      </c>
      <c r="AL84" s="278">
        <v>27185253.161708862</v>
      </c>
      <c r="AM84" s="278">
        <v>28006704.06981843</v>
      </c>
      <c r="AN84" s="278">
        <v>28852719.500966415</v>
      </c>
      <c r="AO84" s="278">
        <v>29724036.403905131</v>
      </c>
      <c r="AP84" s="278">
        <v>30621413.840101786</v>
      </c>
      <c r="AQ84" s="278">
        <v>31545633.591230832</v>
      </c>
      <c r="AR84" s="278">
        <v>32497500.948913708</v>
      </c>
      <c r="AS84" s="278">
        <v>33477845.322211005</v>
      </c>
      <c r="AT84" s="278">
        <v>34487521.057736941</v>
      </c>
      <c r="AU84" s="278">
        <v>35527408.047151528</v>
      </c>
      <c r="AV84" s="278">
        <v>36598412.66877339</v>
      </c>
      <c r="AW84" s="278">
        <v>37701468.425446577</v>
      </c>
      <c r="AX84" s="278">
        <v>38837536.886153452</v>
      </c>
      <c r="AY84" s="278">
        <v>40007608.384630606</v>
      </c>
      <c r="AZ84" s="278">
        <v>41212703.052105628</v>
      </c>
      <c r="BA84" s="278" t="s">
        <v>604</v>
      </c>
      <c r="BB84" s="278" t="s">
        <v>604</v>
      </c>
      <c r="BC84" s="278" t="s">
        <v>604</v>
      </c>
      <c r="BD84" s="278" t="s">
        <v>604</v>
      </c>
      <c r="BE84" s="278" t="s">
        <v>604</v>
      </c>
      <c r="BF84" s="278" t="s">
        <v>604</v>
      </c>
      <c r="BG84" s="278" t="s">
        <v>604</v>
      </c>
    </row>
    <row r="85" spans="1:59" s="230" customFormat="1" ht="14.25" x14ac:dyDescent="0.25">
      <c r="A85" s="289" t="s">
        <v>578</v>
      </c>
      <c r="B85" s="278">
        <v>-2376276.4933333341</v>
      </c>
      <c r="C85" s="278">
        <v>7167197.0218945909</v>
      </c>
      <c r="D85" s="278">
        <v>17005630.31959033</v>
      </c>
      <c r="E85" s="278">
        <v>27147795.668478832</v>
      </c>
      <c r="F85" s="278">
        <v>37602726.020032272</v>
      </c>
      <c r="G85" s="278">
        <v>48379725.349669971</v>
      </c>
      <c r="H85" s="278">
        <v>59488376.743835054</v>
      </c>
      <c r="I85" s="278">
        <v>70938550.760814473</v>
      </c>
      <c r="J85" s="278">
        <v>82740414.096698388</v>
      </c>
      <c r="K85" s="278">
        <v>94904438.434423268</v>
      </c>
      <c r="L85" s="278">
        <v>107441409.59795435</v>
      </c>
      <c r="M85" s="278">
        <v>120332538.54422125</v>
      </c>
      <c r="N85" s="278">
        <v>133618269.48415732</v>
      </c>
      <c r="O85" s="278">
        <v>147310361.48856276</v>
      </c>
      <c r="P85" s="278">
        <v>161420926.38605303</v>
      </c>
      <c r="Q85" s="278">
        <v>175962439.35766643</v>
      </c>
      <c r="R85" s="278">
        <v>190947749.866359</v>
      </c>
      <c r="S85" s="278">
        <v>206390092.86049762</v>
      </c>
      <c r="T85" s="278">
        <v>222303100.31224036</v>
      </c>
      <c r="U85" s="278">
        <v>238700813.15169224</v>
      </c>
      <c r="V85" s="278">
        <v>255597693.56639236</v>
      </c>
      <c r="W85" s="278">
        <v>272968456.53469956</v>
      </c>
      <c r="X85" s="278">
        <v>290867420.57550776</v>
      </c>
      <c r="Y85" s="278">
        <v>309310352.75323665</v>
      </c>
      <c r="Z85" s="278">
        <v>328313493.09533548</v>
      </c>
      <c r="AA85" s="278">
        <v>347893568.86834896</v>
      </c>
      <c r="AB85" s="278">
        <v>368067809.12735474</v>
      </c>
      <c r="AC85" s="278">
        <v>388853959.81214392</v>
      </c>
      <c r="AD85" s="278">
        <v>410270299.26864594</v>
      </c>
      <c r="AE85" s="278">
        <v>432335654.16522348</v>
      </c>
      <c r="AF85" s="278">
        <v>455069415.95571035</v>
      </c>
      <c r="AG85" s="278">
        <v>478491557.85881752</v>
      </c>
      <c r="AH85" s="278">
        <v>502622652.29315853</v>
      </c>
      <c r="AI85" s="278">
        <v>527483888.82864308</v>
      </c>
      <c r="AJ85" s="278">
        <v>553097092.745363</v>
      </c>
      <c r="AK85" s="278">
        <v>579484744.07847142</v>
      </c>
      <c r="AL85" s="278">
        <v>606669997.24018025</v>
      </c>
      <c r="AM85" s="278">
        <v>634676701.30999863</v>
      </c>
      <c r="AN85" s="278">
        <v>663529420.81096506</v>
      </c>
      <c r="AO85" s="278">
        <v>693253457.21487021</v>
      </c>
      <c r="AP85" s="278">
        <v>723874871.05497205</v>
      </c>
      <c r="AQ85" s="278">
        <v>755420504.64620292</v>
      </c>
      <c r="AR85" s="278">
        <v>787918005.59511662</v>
      </c>
      <c r="AS85" s="278">
        <v>821395850.91732764</v>
      </c>
      <c r="AT85" s="278">
        <v>855883371.97506464</v>
      </c>
      <c r="AU85" s="278">
        <v>891410780.0222162</v>
      </c>
      <c r="AV85" s="278">
        <v>928009192.69098961</v>
      </c>
      <c r="AW85" s="278">
        <v>965710661.11643624</v>
      </c>
      <c r="AX85" s="278">
        <v>1004548198.0025897</v>
      </c>
      <c r="AY85" s="278">
        <v>1044555806.3872203</v>
      </c>
      <c r="AZ85" s="278">
        <v>1085768509.4393258</v>
      </c>
      <c r="BA85" s="278" t="s">
        <v>604</v>
      </c>
      <c r="BB85" s="278" t="s">
        <v>604</v>
      </c>
      <c r="BC85" s="278" t="s">
        <v>604</v>
      </c>
      <c r="BD85" s="278" t="s">
        <v>604</v>
      </c>
      <c r="BE85" s="278" t="s">
        <v>604</v>
      </c>
      <c r="BF85" s="278" t="s">
        <v>604</v>
      </c>
      <c r="BG85" s="278" t="s">
        <v>604</v>
      </c>
    </row>
    <row r="86" spans="1:59" x14ac:dyDescent="0.25">
      <c r="A86" s="290" t="s">
        <v>292</v>
      </c>
      <c r="B86" s="291">
        <v>1</v>
      </c>
      <c r="C86" s="291">
        <v>0.88105726872246692</v>
      </c>
      <c r="D86" s="291">
        <v>0.77626191076869333</v>
      </c>
      <c r="E86" s="291">
        <v>0.68393119891514842</v>
      </c>
      <c r="F86" s="291">
        <v>0.60258255411026285</v>
      </c>
      <c r="G86" s="291">
        <v>0.53090973930419638</v>
      </c>
      <c r="H86" s="291">
        <v>0.4677618848495122</v>
      </c>
      <c r="I86" s="291">
        <v>0.41212500867798435</v>
      </c>
      <c r="J86" s="291">
        <v>0.3631057345180479</v>
      </c>
      <c r="K86" s="291">
        <v>0.31991694671193649</v>
      </c>
      <c r="L86" s="291">
        <v>0.28186515128804979</v>
      </c>
      <c r="M86" s="291">
        <v>0.24833934034189409</v>
      </c>
      <c r="N86" s="291">
        <v>0.21880118091796832</v>
      </c>
      <c r="O86" s="291">
        <v>0.19277637085283555</v>
      </c>
      <c r="P86" s="291">
        <v>0.16984702277782865</v>
      </c>
      <c r="Q86" s="291">
        <v>0.14964495398927638</v>
      </c>
      <c r="R86" s="291">
        <v>0.13184577443989109</v>
      </c>
      <c r="S86" s="291">
        <v>0.11616367792060887</v>
      </c>
      <c r="T86" s="291">
        <v>0.102346852793488</v>
      </c>
      <c r="U86" s="291">
        <v>9.0173438584570942E-2</v>
      </c>
      <c r="V86" s="291">
        <v>7.9447963510635183E-2</v>
      </c>
      <c r="W86" s="291">
        <v>6.999820573624245E-2</v>
      </c>
      <c r="X86" s="291">
        <v>6.1672427961447097E-2</v>
      </c>
      <c r="Y86" s="291">
        <v>5.4336940935195678E-2</v>
      </c>
      <c r="Z86" s="291">
        <v>4.7873956771097514E-2</v>
      </c>
      <c r="AA86" s="291">
        <v>4.2179697595680632E-2</v>
      </c>
      <c r="AB86" s="291">
        <v>3.7162729159189986E-2</v>
      </c>
      <c r="AC86" s="291">
        <v>3.2742492651268711E-2</v>
      </c>
      <c r="AD86" s="291">
        <v>2.8848011146492256E-2</v>
      </c>
      <c r="AE86" s="291">
        <v>2.5416749908803746E-2</v>
      </c>
      <c r="AF86" s="291">
        <v>2.239361225445264E-2</v>
      </c>
      <c r="AG86" s="291">
        <v>1.9730054849738013E-2</v>
      </c>
      <c r="AH86" s="291">
        <v>1.7383308237654636E-2</v>
      </c>
      <c r="AI86" s="291">
        <v>1.5315690077228756E-2</v>
      </c>
      <c r="AJ86" s="291">
        <v>1.3494000068042956E-2</v>
      </c>
      <c r="AK86" s="291">
        <v>1.1888986844090711E-2</v>
      </c>
      <c r="AL86" s="291">
        <v>1.0474878276731903E-2</v>
      </c>
      <c r="AM86" s="291">
        <v>9.228967644697713E-3</v>
      </c>
      <c r="AN86" s="291">
        <v>8.1312490261653842E-3</v>
      </c>
      <c r="AO86" s="291">
        <v>7.1640960582954934E-3</v>
      </c>
      <c r="AP86" s="291">
        <v>6.3119789059872195E-3</v>
      </c>
      <c r="AQ86" s="291">
        <v>5.5612148951429243E-3</v>
      </c>
      <c r="AR86" s="291">
        <v>4.8997488062933253E-3</v>
      </c>
      <c r="AS86" s="291">
        <v>4.3169593006989653E-3</v>
      </c>
      <c r="AT86" s="291">
        <v>3.8034883706598811E-3</v>
      </c>
      <c r="AU86" s="291">
        <v>3.3510910754712612E-3</v>
      </c>
      <c r="AV86" s="291">
        <v>2.9525031501949437E-3</v>
      </c>
      <c r="AW86" s="291">
        <v>2.6013243614052368E-3</v>
      </c>
      <c r="AX86" s="291">
        <v>2.2919157369209139E-3</v>
      </c>
      <c r="AY86" s="291">
        <v>2.0193090193135802E-3</v>
      </c>
      <c r="AZ86" s="291">
        <v>1.7791268892630662E-3</v>
      </c>
      <c r="BA86" s="291" t="s">
        <v>604</v>
      </c>
      <c r="BB86" s="291" t="s">
        <v>604</v>
      </c>
      <c r="BC86" s="291" t="s">
        <v>604</v>
      </c>
      <c r="BD86" s="291" t="s">
        <v>604</v>
      </c>
      <c r="BE86" s="291" t="s">
        <v>604</v>
      </c>
      <c r="BF86" s="291" t="s">
        <v>604</v>
      </c>
      <c r="BG86" s="291" t="s">
        <v>604</v>
      </c>
    </row>
    <row r="87" spans="1:59" s="230" customFormat="1" ht="14.25" x14ac:dyDescent="0.25">
      <c r="A87" s="292" t="s">
        <v>579</v>
      </c>
      <c r="B87" s="293">
        <v>-2376276.4933333341</v>
      </c>
      <c r="C87" s="293">
        <v>8408346.7094519157</v>
      </c>
      <c r="D87" s="293">
        <v>7637201.0306396326</v>
      </c>
      <c r="E87" s="293">
        <v>6936543.3066609874</v>
      </c>
      <c r="F87" s="293">
        <v>6299958.6342839822</v>
      </c>
      <c r="G87" s="293">
        <v>5721613.9045794494</v>
      </c>
      <c r="H87" s="293">
        <v>5196203.7142708218</v>
      </c>
      <c r="I87" s="293">
        <v>4718903.0661120722</v>
      </c>
      <c r="J87" s="293">
        <v>4285324.255257749</v>
      </c>
      <c r="K87" s="293">
        <v>3891477.5258546299</v>
      </c>
      <c r="L87" s="293">
        <v>3533735.2737026047</v>
      </c>
      <c r="M87" s="293">
        <v>3201374.4587782193</v>
      </c>
      <c r="N87" s="293">
        <v>2906933.6190164001</v>
      </c>
      <c r="O87" s="293">
        <v>2639511.8059924073</v>
      </c>
      <c r="P87" s="293">
        <v>2396637.4375520553</v>
      </c>
      <c r="Q87" s="293">
        <v>2176064.0395715516</v>
      </c>
      <c r="R87" s="293">
        <v>1975749.8692408078</v>
      </c>
      <c r="S87" s="293">
        <v>1793839.3579106892</v>
      </c>
      <c r="T87" s="293">
        <v>1628646.2311651912</v>
      </c>
      <c r="U87" s="293">
        <v>1478638.1516557438</v>
      </c>
      <c r="V87" s="293">
        <v>1342422.738630662</v>
      </c>
      <c r="W87" s="293">
        <v>1215922.2400510688</v>
      </c>
      <c r="X87" s="293">
        <v>1103872.5703912745</v>
      </c>
      <c r="Y87" s="293">
        <v>1002132.5164130748</v>
      </c>
      <c r="Z87" s="293">
        <v>909755.51925273961</v>
      </c>
      <c r="AA87" s="293">
        <v>825881.67500622175</v>
      </c>
      <c r="AB87" s="293">
        <v>749729.82673785905</v>
      </c>
      <c r="AC87" s="293">
        <v>680590.38604487386</v>
      </c>
      <c r="AD87" s="293">
        <v>617818.79935823218</v>
      </c>
      <c r="AE87" s="293">
        <v>560829.60705530969</v>
      </c>
      <c r="AF87" s="293">
        <v>509091.04662125366</v>
      </c>
      <c r="AG87" s="293">
        <v>462120.14444665157</v>
      </c>
      <c r="AH87" s="293">
        <v>419478.25266410207</v>
      </c>
      <c r="AI87" s="293">
        <v>380766.99371415819</v>
      </c>
      <c r="AJ87" s="293">
        <v>345624.57539501588</v>
      </c>
      <c r="AK87" s="293">
        <v>313722.43954577867</v>
      </c>
      <c r="AL87" s="293">
        <v>284762.21779104142</v>
      </c>
      <c r="AM87" s="293">
        <v>258472.96569497805</v>
      </c>
      <c r="AN87" s="293">
        <v>234608.64734445614</v>
      </c>
      <c r="AO87" s="293">
        <v>212945.8520378485</v>
      </c>
      <c r="AP87" s="293">
        <v>193281.71823022756</v>
      </c>
      <c r="AQ87" s="293">
        <v>175432.04740427388</v>
      </c>
      <c r="AR87" s="293">
        <v>159229.59148195616</v>
      </c>
      <c r="AS87" s="293">
        <v>144522.49573108015</v>
      </c>
      <c r="AT87" s="293">
        <v>131172.88527599021</v>
      </c>
      <c r="AU87" s="293">
        <v>119055.58004143536</v>
      </c>
      <c r="AV87" s="293">
        <v>108056.92869668797</v>
      </c>
      <c r="AW87" s="293">
        <v>98073.74827586452</v>
      </c>
      <c r="AX87" s="293">
        <v>89012.361972621569</v>
      </c>
      <c r="AY87" s="293">
        <v>80787.724452250201</v>
      </c>
      <c r="AZ87" s="293">
        <v>73322.628179215157</v>
      </c>
      <c r="BA87" s="293" t="s">
        <v>604</v>
      </c>
      <c r="BB87" s="293" t="s">
        <v>604</v>
      </c>
      <c r="BC87" s="293" t="s">
        <v>604</v>
      </c>
      <c r="BD87" s="293" t="s">
        <v>604</v>
      </c>
      <c r="BE87" s="293" t="s">
        <v>604</v>
      </c>
      <c r="BF87" s="293" t="s">
        <v>604</v>
      </c>
      <c r="BG87" s="293" t="s">
        <v>604</v>
      </c>
    </row>
    <row r="88" spans="1:59" s="230" customFormat="1" ht="14.25" x14ac:dyDescent="0.25">
      <c r="A88" s="292" t="s">
        <v>580</v>
      </c>
      <c r="B88" s="293">
        <v>-2376276.4933333341</v>
      </c>
      <c r="C88" s="293">
        <v>6032070.2161185816</v>
      </c>
      <c r="D88" s="293">
        <v>13669271.246758215</v>
      </c>
      <c r="E88" s="293">
        <v>20605814.553419203</v>
      </c>
      <c r="F88" s="293">
        <v>26905773.187703185</v>
      </c>
      <c r="G88" s="293">
        <v>32627387.092282634</v>
      </c>
      <c r="H88" s="293">
        <v>37823590.806553453</v>
      </c>
      <c r="I88" s="293">
        <v>42542493.872665524</v>
      </c>
      <c r="J88" s="293">
        <v>46827818.127923273</v>
      </c>
      <c r="K88" s="293">
        <v>50719295.653777905</v>
      </c>
      <c r="L88" s="293">
        <v>54253030.927480511</v>
      </c>
      <c r="M88" s="293">
        <v>57454405.386258729</v>
      </c>
      <c r="N88" s="293">
        <v>60361339.00527513</v>
      </c>
      <c r="O88" s="293">
        <v>63000850.81126754</v>
      </c>
      <c r="P88" s="293">
        <v>65397488.248819597</v>
      </c>
      <c r="Q88" s="293">
        <v>67573552.288391143</v>
      </c>
      <c r="R88" s="293">
        <v>69549302.157631949</v>
      </c>
      <c r="S88" s="293">
        <v>71343141.515542641</v>
      </c>
      <c r="T88" s="293">
        <v>72971787.746707827</v>
      </c>
      <c r="U88" s="293">
        <v>74450425.898363575</v>
      </c>
      <c r="V88" s="293">
        <v>75792848.636994243</v>
      </c>
      <c r="W88" s="293">
        <v>77008770.877045318</v>
      </c>
      <c r="X88" s="293">
        <v>78112643.447436586</v>
      </c>
      <c r="Y88" s="293">
        <v>79114775.963849664</v>
      </c>
      <c r="Z88" s="293">
        <v>80024531.483102396</v>
      </c>
      <c r="AA88" s="293">
        <v>80850413.158108622</v>
      </c>
      <c r="AB88" s="293">
        <v>81600142.984846488</v>
      </c>
      <c r="AC88" s="293">
        <v>82280733.370891362</v>
      </c>
      <c r="AD88" s="293">
        <v>82898552.170249596</v>
      </c>
      <c r="AE88" s="293">
        <v>83459381.777304903</v>
      </c>
      <c r="AF88" s="293">
        <v>83968472.823926151</v>
      </c>
      <c r="AG88" s="293">
        <v>84430592.968372807</v>
      </c>
      <c r="AH88" s="293">
        <v>84850071.221036911</v>
      </c>
      <c r="AI88" s="293">
        <v>85230838.214751065</v>
      </c>
      <c r="AJ88" s="293">
        <v>85576462.790146083</v>
      </c>
      <c r="AK88" s="293">
        <v>85890185.229691863</v>
      </c>
      <c r="AL88" s="293">
        <v>86174947.447482899</v>
      </c>
      <c r="AM88" s="293">
        <v>86433420.413177878</v>
      </c>
      <c r="AN88" s="293">
        <v>86668029.060522333</v>
      </c>
      <c r="AO88" s="293">
        <v>86880974.91256018</v>
      </c>
      <c r="AP88" s="293">
        <v>87074256.630790412</v>
      </c>
      <c r="AQ88" s="293">
        <v>87249688.678194687</v>
      </c>
      <c r="AR88" s="293">
        <v>87408918.269676641</v>
      </c>
      <c r="AS88" s="293">
        <v>87553440.765407726</v>
      </c>
      <c r="AT88" s="293">
        <v>87684613.650683716</v>
      </c>
      <c r="AU88" s="293">
        <v>87803669.230725154</v>
      </c>
      <c r="AV88" s="293">
        <v>87911726.159421846</v>
      </c>
      <c r="AW88" s="293">
        <v>88009799.907697707</v>
      </c>
      <c r="AX88" s="293">
        <v>88098812.269670323</v>
      </c>
      <c r="AY88" s="293">
        <v>88179599.99412258</v>
      </c>
      <c r="AZ88" s="293">
        <v>88252922.622301802</v>
      </c>
      <c r="BA88" s="293">
        <v>88252922.622301802</v>
      </c>
      <c r="BB88" s="293">
        <v>88252922.622301802</v>
      </c>
      <c r="BC88" s="293">
        <v>88252922.622301802</v>
      </c>
      <c r="BD88" s="293">
        <v>88252922.622301802</v>
      </c>
      <c r="BE88" s="293">
        <v>88252922.622301802</v>
      </c>
      <c r="BF88" s="293">
        <v>88252922.622301802</v>
      </c>
      <c r="BG88" s="293">
        <v>88252922.622301802</v>
      </c>
    </row>
    <row r="89" spans="1:59" s="230" customFormat="1" ht="14.25" x14ac:dyDescent="0.25">
      <c r="A89" s="292" t="s">
        <v>581</v>
      </c>
      <c r="B89" s="294">
        <v>0</v>
      </c>
      <c r="C89" s="294">
        <v>3.0161460764360672</v>
      </c>
      <c r="D89" s="294">
        <v>3.8668542962526962</v>
      </c>
      <c r="E89" s="294">
        <v>4.0121015882318538</v>
      </c>
      <c r="F89" s="294">
        <v>4.0400156786047958</v>
      </c>
      <c r="G89" s="294">
        <v>4.0456146582773549</v>
      </c>
      <c r="H89" s="294">
        <v>4.0467525120498351</v>
      </c>
      <c r="I89" s="294">
        <v>4.0469845963970279</v>
      </c>
      <c r="J89" s="294">
        <v>4.0470319780450392</v>
      </c>
      <c r="K89" s="294">
        <v>4.0470416533990505</v>
      </c>
      <c r="L89" s="294">
        <v>4.047043629173606</v>
      </c>
      <c r="M89" s="294">
        <v>4.0470440317022867</v>
      </c>
      <c r="N89" s="294">
        <v>4.0470441138988811</v>
      </c>
      <c r="O89" s="294">
        <v>4.0470441306830942</v>
      </c>
      <c r="P89" s="294">
        <v>4.0470441341102852</v>
      </c>
      <c r="Q89" s="294">
        <v>4.0470441348100676</v>
      </c>
      <c r="R89" s="294">
        <v>4.0470441349529258</v>
      </c>
      <c r="S89" s="294">
        <v>4.0470441349820065</v>
      </c>
      <c r="T89" s="294">
        <v>4.0470441349880897</v>
      </c>
      <c r="U89" s="294">
        <v>4.0470441349893056</v>
      </c>
      <c r="V89" s="294">
        <v>4.0470441349895543</v>
      </c>
      <c r="W89" s="294">
        <v>4.0470441349896058</v>
      </c>
      <c r="X89" s="294">
        <v>4.0470441349896165</v>
      </c>
      <c r="Y89" s="294">
        <v>4.0470441349896165</v>
      </c>
      <c r="Z89" s="294">
        <v>4.0470441349896191</v>
      </c>
      <c r="AA89" s="294">
        <v>4.0470441349896191</v>
      </c>
      <c r="AB89" s="294">
        <v>4.0470441349896191</v>
      </c>
      <c r="AC89" s="294">
        <v>4.0470441349896191</v>
      </c>
      <c r="AD89" s="294">
        <v>4.0470441349896191</v>
      </c>
      <c r="AE89" s="294">
        <v>4.0470441349896191</v>
      </c>
      <c r="AF89" s="294">
        <v>4.0470441349896191</v>
      </c>
      <c r="AG89" s="294">
        <v>4.0470441349896165</v>
      </c>
      <c r="AH89" s="294">
        <v>4.0470441349896191</v>
      </c>
      <c r="AI89" s="294">
        <v>4.0470441349896165</v>
      </c>
      <c r="AJ89" s="294">
        <v>4.0470441349896165</v>
      </c>
      <c r="AK89" s="294">
        <v>4.0470441349896165</v>
      </c>
      <c r="AL89" s="294">
        <v>4.0470441349896138</v>
      </c>
      <c r="AM89" s="294">
        <v>4.0470441349896138</v>
      </c>
      <c r="AN89" s="294">
        <v>4.0470441349896138</v>
      </c>
      <c r="AO89" s="294">
        <v>4.0470441349896111</v>
      </c>
      <c r="AP89" s="294">
        <v>4.0470441349896085</v>
      </c>
      <c r="AQ89" s="294">
        <v>4.0470441349896058</v>
      </c>
      <c r="AR89" s="294">
        <v>4.0470441349896022</v>
      </c>
      <c r="AS89" s="294">
        <v>4.0470441349895996</v>
      </c>
      <c r="AT89" s="294">
        <v>4.0470441349895943</v>
      </c>
      <c r="AU89" s="294">
        <v>4.047044134989588</v>
      </c>
      <c r="AV89" s="294">
        <v>4.0470441349895827</v>
      </c>
      <c r="AW89" s="294">
        <v>4.0470441349895774</v>
      </c>
      <c r="AX89" s="294">
        <v>4.0470441349895685</v>
      </c>
      <c r="AY89" s="294">
        <v>4.0470441349895605</v>
      </c>
      <c r="AZ89" s="294">
        <v>4.0470441349895516</v>
      </c>
      <c r="BA89" s="294" t="s">
        <v>604</v>
      </c>
      <c r="BB89" s="294" t="s">
        <v>604</v>
      </c>
      <c r="BC89" s="294" t="s">
        <v>604</v>
      </c>
      <c r="BD89" s="294" t="s">
        <v>604</v>
      </c>
      <c r="BE89" s="294" t="s">
        <v>604</v>
      </c>
      <c r="BF89" s="294" t="s">
        <v>604</v>
      </c>
      <c r="BG89" s="294" t="s">
        <v>604</v>
      </c>
    </row>
    <row r="90" spans="1:59" s="230" customFormat="1" ht="14.25" x14ac:dyDescent="0.25">
      <c r="A90" s="292" t="s">
        <v>582</v>
      </c>
      <c r="B90" s="295">
        <v>0</v>
      </c>
      <c r="C90" s="295">
        <v>0.24899492721823535</v>
      </c>
      <c r="D90" s="295">
        <v>0</v>
      </c>
      <c r="E90" s="295">
        <v>0</v>
      </c>
      <c r="F90" s="295">
        <v>0</v>
      </c>
      <c r="G90" s="295">
        <v>0</v>
      </c>
      <c r="H90" s="295">
        <v>0</v>
      </c>
      <c r="I90" s="295">
        <v>0</v>
      </c>
      <c r="J90" s="295">
        <v>0</v>
      </c>
      <c r="K90" s="295">
        <v>0</v>
      </c>
      <c r="L90" s="295">
        <v>0</v>
      </c>
      <c r="M90" s="295">
        <v>0</v>
      </c>
      <c r="N90" s="295">
        <v>0</v>
      </c>
      <c r="O90" s="295">
        <v>0</v>
      </c>
      <c r="P90" s="295">
        <v>0</v>
      </c>
      <c r="Q90" s="295">
        <v>0</v>
      </c>
      <c r="R90" s="295">
        <v>0</v>
      </c>
      <c r="S90" s="295">
        <v>0</v>
      </c>
      <c r="T90" s="295">
        <v>0</v>
      </c>
      <c r="U90" s="295">
        <v>0</v>
      </c>
      <c r="V90" s="295">
        <v>0</v>
      </c>
      <c r="W90" s="295">
        <v>0</v>
      </c>
      <c r="X90" s="295">
        <v>0</v>
      </c>
      <c r="Y90" s="295">
        <v>0</v>
      </c>
      <c r="Z90" s="295">
        <v>0</v>
      </c>
      <c r="AA90" s="295">
        <v>0</v>
      </c>
      <c r="AB90" s="295">
        <v>0</v>
      </c>
      <c r="AC90" s="295">
        <v>0</v>
      </c>
      <c r="AD90" s="295">
        <v>0</v>
      </c>
      <c r="AE90" s="295">
        <v>0</v>
      </c>
      <c r="AF90" s="295">
        <v>0</v>
      </c>
      <c r="AG90" s="295">
        <v>0</v>
      </c>
      <c r="AH90" s="295">
        <v>0</v>
      </c>
      <c r="AI90" s="295">
        <v>0</v>
      </c>
      <c r="AJ90" s="295">
        <v>0</v>
      </c>
      <c r="AK90" s="295">
        <v>0</v>
      </c>
      <c r="AL90" s="295">
        <v>0</v>
      </c>
      <c r="AM90" s="295">
        <v>0</v>
      </c>
      <c r="AN90" s="295">
        <v>0</v>
      </c>
      <c r="AO90" s="295">
        <v>0</v>
      </c>
      <c r="AP90" s="295">
        <v>0</v>
      </c>
      <c r="AQ90" s="295">
        <v>0</v>
      </c>
      <c r="AR90" s="295">
        <v>0</v>
      </c>
      <c r="AS90" s="295">
        <v>0</v>
      </c>
      <c r="AT90" s="295">
        <v>0</v>
      </c>
      <c r="AU90" s="295">
        <v>0</v>
      </c>
      <c r="AV90" s="295">
        <v>0</v>
      </c>
      <c r="AW90" s="295">
        <v>0</v>
      </c>
      <c r="AX90" s="295">
        <v>0</v>
      </c>
      <c r="AY90" s="295">
        <v>0</v>
      </c>
      <c r="AZ90" s="295">
        <v>0</v>
      </c>
      <c r="BA90" s="295" t="s">
        <v>604</v>
      </c>
      <c r="BB90" s="295" t="s">
        <v>604</v>
      </c>
      <c r="BC90" s="295" t="s">
        <v>604</v>
      </c>
      <c r="BD90" s="295" t="s">
        <v>604</v>
      </c>
      <c r="BE90" s="295" t="s">
        <v>604</v>
      </c>
      <c r="BF90" s="295" t="s">
        <v>604</v>
      </c>
      <c r="BG90" s="295" t="s">
        <v>604</v>
      </c>
    </row>
    <row r="91" spans="1:59" s="230" customFormat="1" ht="15" thickBot="1" x14ac:dyDescent="0.3">
      <c r="A91" s="296" t="s">
        <v>583</v>
      </c>
      <c r="B91" s="297">
        <v>0</v>
      </c>
      <c r="C91" s="297">
        <v>0.28260924239269714</v>
      </c>
      <c r="D91" s="297">
        <v>0</v>
      </c>
      <c r="E91" s="297">
        <v>0</v>
      </c>
      <c r="F91" s="297">
        <v>0</v>
      </c>
      <c r="G91" s="297">
        <v>0</v>
      </c>
      <c r="H91" s="297">
        <v>0</v>
      </c>
      <c r="I91" s="297">
        <v>0</v>
      </c>
      <c r="J91" s="297">
        <v>0</v>
      </c>
      <c r="K91" s="297">
        <v>0</v>
      </c>
      <c r="L91" s="297">
        <v>0</v>
      </c>
      <c r="M91" s="297">
        <v>0</v>
      </c>
      <c r="N91" s="297">
        <v>0</v>
      </c>
      <c r="O91" s="297">
        <v>0</v>
      </c>
      <c r="P91" s="297">
        <v>0</v>
      </c>
      <c r="Q91" s="297">
        <v>0</v>
      </c>
      <c r="R91" s="297">
        <v>0</v>
      </c>
      <c r="S91" s="297">
        <v>0</v>
      </c>
      <c r="T91" s="297">
        <v>0</v>
      </c>
      <c r="U91" s="297">
        <v>0</v>
      </c>
      <c r="V91" s="297">
        <v>0</v>
      </c>
      <c r="W91" s="297">
        <v>0</v>
      </c>
      <c r="X91" s="297">
        <v>0</v>
      </c>
      <c r="Y91" s="297">
        <v>0</v>
      </c>
      <c r="Z91" s="297">
        <v>0</v>
      </c>
      <c r="AA91" s="297">
        <v>0</v>
      </c>
      <c r="AB91" s="297">
        <v>0</v>
      </c>
      <c r="AC91" s="297">
        <v>0</v>
      </c>
      <c r="AD91" s="297">
        <v>0</v>
      </c>
      <c r="AE91" s="297">
        <v>0</v>
      </c>
      <c r="AF91" s="297">
        <v>0</v>
      </c>
      <c r="AG91" s="297">
        <v>0</v>
      </c>
      <c r="AH91" s="297">
        <v>0</v>
      </c>
      <c r="AI91" s="297">
        <v>0</v>
      </c>
      <c r="AJ91" s="297">
        <v>0</v>
      </c>
      <c r="AK91" s="297">
        <v>0</v>
      </c>
      <c r="AL91" s="297">
        <v>0</v>
      </c>
      <c r="AM91" s="297">
        <v>0</v>
      </c>
      <c r="AN91" s="297">
        <v>0</v>
      </c>
      <c r="AO91" s="297">
        <v>0</v>
      </c>
      <c r="AP91" s="297">
        <v>0</v>
      </c>
      <c r="AQ91" s="297">
        <v>0</v>
      </c>
      <c r="AR91" s="297">
        <v>0</v>
      </c>
      <c r="AS91" s="297">
        <v>0</v>
      </c>
      <c r="AT91" s="297">
        <v>0</v>
      </c>
      <c r="AU91" s="297">
        <v>0</v>
      </c>
      <c r="AV91" s="297">
        <v>0</v>
      </c>
      <c r="AW91" s="297">
        <v>0</v>
      </c>
      <c r="AX91" s="297">
        <v>0</v>
      </c>
      <c r="AY91" s="297">
        <v>0</v>
      </c>
      <c r="AZ91" s="297">
        <v>0</v>
      </c>
      <c r="BA91" s="297" t="s">
        <v>604</v>
      </c>
      <c r="BB91" s="297" t="s">
        <v>604</v>
      </c>
      <c r="BC91" s="297" t="s">
        <v>604</v>
      </c>
      <c r="BD91" s="297" t="s">
        <v>604</v>
      </c>
      <c r="BE91" s="297" t="s">
        <v>604</v>
      </c>
      <c r="BF91" s="297" t="s">
        <v>604</v>
      </c>
      <c r="BG91" s="297" t="s">
        <v>604</v>
      </c>
    </row>
    <row r="92" spans="1:59" x14ac:dyDescent="0.25">
      <c r="C92" s="298"/>
      <c r="D92" s="298"/>
      <c r="E92" s="298"/>
      <c r="F92" s="298"/>
      <c r="G92" s="298"/>
      <c r="H92" s="298"/>
      <c r="I92" s="298"/>
      <c r="J92" s="298"/>
    </row>
    <row r="93" spans="1:59" x14ac:dyDescent="0.25">
      <c r="A93" s="355"/>
      <c r="B93" s="355"/>
      <c r="C93" s="355"/>
      <c r="D93" s="355"/>
      <c r="E93" s="355"/>
      <c r="F93" s="355"/>
      <c r="G93" s="355"/>
      <c r="H93" s="355"/>
      <c r="I93" s="355"/>
      <c r="J93" s="355"/>
      <c r="K93" s="355"/>
    </row>
    <row r="95" spans="1:59" x14ac:dyDescent="0.25">
      <c r="C95" s="298"/>
    </row>
    <row r="97" spans="2:59" x14ac:dyDescent="0.25">
      <c r="C97" s="224" t="s">
        <v>569</v>
      </c>
      <c r="AZ97" s="299"/>
      <c r="BA97" s="299"/>
      <c r="BB97" s="299"/>
      <c r="BC97" s="299"/>
      <c r="BD97" s="299"/>
      <c r="BE97" s="299"/>
      <c r="BF97" s="299"/>
      <c r="BG97" s="299"/>
    </row>
    <row r="98" spans="2:59" ht="27.75" x14ac:dyDescent="0.25">
      <c r="B98" s="229"/>
    </row>
    <row r="99" spans="2:59" ht="27.75" x14ac:dyDescent="0.25">
      <c r="B99" s="229"/>
    </row>
  </sheetData>
  <mergeCells count="14">
    <mergeCell ref="A5:AR5"/>
    <mergeCell ref="A7:AR7"/>
    <mergeCell ref="A9:AR9"/>
    <mergeCell ref="A10:AR10"/>
    <mergeCell ref="A93:K93"/>
    <mergeCell ref="D21:E21"/>
    <mergeCell ref="D22:E22"/>
    <mergeCell ref="D23:E23"/>
    <mergeCell ref="D24:E24"/>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H53" sqref="H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314" t="str">
        <f>'1. паспорт местоположение'!A5:C5</f>
        <v>Год раскрытия информации: 2023 год</v>
      </c>
      <c r="B5" s="314"/>
      <c r="C5" s="314"/>
      <c r="D5" s="314"/>
      <c r="E5" s="314"/>
      <c r="F5" s="314"/>
      <c r="G5" s="314"/>
      <c r="H5" s="314"/>
      <c r="I5" s="314"/>
      <c r="J5" s="314"/>
      <c r="K5" s="314"/>
      <c r="L5" s="314"/>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2" t="str">
        <f>'1. паспорт местоположение'!A12:C12</f>
        <v>N_NS3300.KL.0059</v>
      </c>
      <c r="B12" s="312"/>
      <c r="C12" s="312"/>
      <c r="D12" s="312"/>
      <c r="E12" s="312"/>
      <c r="F12" s="312"/>
      <c r="G12" s="312"/>
      <c r="H12" s="312"/>
      <c r="I12" s="312"/>
      <c r="J12" s="312"/>
      <c r="K12" s="312"/>
      <c r="L12" s="312"/>
    </row>
    <row r="13" spans="1:44" x14ac:dyDescent="0.25">
      <c r="A13" s="306" t="s">
        <v>7</v>
      </c>
      <c r="B13" s="306"/>
      <c r="C13" s="306"/>
      <c r="D13" s="306"/>
      <c r="E13" s="306"/>
      <c r="F13" s="306"/>
      <c r="G13" s="306"/>
      <c r="H13" s="306"/>
      <c r="I13" s="306"/>
      <c r="J13" s="306"/>
      <c r="K13" s="306"/>
      <c r="L13" s="306"/>
    </row>
    <row r="14" spans="1:44" ht="18.75" x14ac:dyDescent="0.25">
      <c r="A14" s="318"/>
      <c r="B14" s="318"/>
      <c r="C14" s="318"/>
      <c r="D14" s="318"/>
      <c r="E14" s="318"/>
      <c r="F14" s="318"/>
      <c r="G14" s="318"/>
      <c r="H14" s="318"/>
      <c r="I14" s="318"/>
      <c r="J14" s="318"/>
      <c r="K14" s="318"/>
      <c r="L14" s="318"/>
    </row>
    <row r="15" spans="1:44" ht="47.25" customHeight="1" x14ac:dyDescent="0.25">
      <c r="A15" s="312"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12"/>
      <c r="C15" s="312"/>
      <c r="D15" s="312"/>
      <c r="E15" s="312"/>
      <c r="F15" s="312"/>
      <c r="G15" s="312"/>
      <c r="H15" s="312"/>
      <c r="I15" s="312"/>
      <c r="J15" s="312"/>
      <c r="K15" s="312"/>
      <c r="L15" s="312"/>
    </row>
    <row r="16" spans="1:44" x14ac:dyDescent="0.25">
      <c r="A16" s="306" t="s">
        <v>6</v>
      </c>
      <c r="B16" s="306"/>
      <c r="C16" s="306"/>
      <c r="D16" s="306"/>
      <c r="E16" s="306"/>
      <c r="F16" s="306"/>
      <c r="G16" s="306"/>
      <c r="H16" s="306"/>
      <c r="I16" s="306"/>
      <c r="J16" s="306"/>
      <c r="K16" s="306"/>
      <c r="L16" s="306"/>
    </row>
    <row r="17" spans="1:12" ht="15.75" customHeight="1" x14ac:dyDescent="0.25">
      <c r="L17" s="88"/>
    </row>
    <row r="18" spans="1:12" x14ac:dyDescent="0.25">
      <c r="K18" s="87"/>
    </row>
    <row r="19" spans="1:12" ht="15.75" customHeight="1" x14ac:dyDescent="0.25">
      <c r="A19" s="369" t="s">
        <v>478</v>
      </c>
      <c r="B19" s="369"/>
      <c r="C19" s="369"/>
      <c r="D19" s="369"/>
      <c r="E19" s="369"/>
      <c r="F19" s="369"/>
      <c r="G19" s="369"/>
      <c r="H19" s="369"/>
      <c r="I19" s="369"/>
      <c r="J19" s="369"/>
      <c r="K19" s="369"/>
      <c r="L19" s="369"/>
    </row>
    <row r="20" spans="1:12" x14ac:dyDescent="0.25">
      <c r="A20" s="70"/>
      <c r="B20" s="70"/>
      <c r="C20" s="86"/>
      <c r="D20" s="86"/>
      <c r="E20" s="86"/>
      <c r="F20" s="86"/>
      <c r="G20" s="86"/>
      <c r="H20" s="86"/>
      <c r="I20" s="86"/>
      <c r="J20" s="86"/>
      <c r="K20" s="86"/>
      <c r="L20" s="86"/>
    </row>
    <row r="21" spans="1:12" ht="28.5" customHeight="1" x14ac:dyDescent="0.25">
      <c r="A21" s="359" t="s">
        <v>220</v>
      </c>
      <c r="B21" s="359" t="s">
        <v>219</v>
      </c>
      <c r="C21" s="365" t="s">
        <v>410</v>
      </c>
      <c r="D21" s="365"/>
      <c r="E21" s="365"/>
      <c r="F21" s="365"/>
      <c r="G21" s="365"/>
      <c r="H21" s="365"/>
      <c r="I21" s="360" t="s">
        <v>218</v>
      </c>
      <c r="J21" s="362" t="s">
        <v>412</v>
      </c>
      <c r="K21" s="359" t="s">
        <v>217</v>
      </c>
      <c r="L21" s="361" t="s">
        <v>411</v>
      </c>
    </row>
    <row r="22" spans="1:12" ht="58.5" customHeight="1" x14ac:dyDescent="0.25">
      <c r="A22" s="359"/>
      <c r="B22" s="359"/>
      <c r="C22" s="366" t="s">
        <v>2</v>
      </c>
      <c r="D22" s="366"/>
      <c r="E22" s="144"/>
      <c r="F22" s="145"/>
      <c r="G22" s="367" t="s">
        <v>1</v>
      </c>
      <c r="H22" s="368"/>
      <c r="I22" s="360"/>
      <c r="J22" s="363"/>
      <c r="K22" s="359"/>
      <c r="L22" s="361"/>
    </row>
    <row r="23" spans="1:12" ht="47.25" x14ac:dyDescent="0.25">
      <c r="A23" s="359"/>
      <c r="B23" s="359"/>
      <c r="C23" s="85" t="s">
        <v>216</v>
      </c>
      <c r="D23" s="85" t="s">
        <v>215</v>
      </c>
      <c r="E23" s="85" t="s">
        <v>216</v>
      </c>
      <c r="F23" s="85" t="s">
        <v>215</v>
      </c>
      <c r="G23" s="85" t="s">
        <v>216</v>
      </c>
      <c r="H23" s="85" t="s">
        <v>215</v>
      </c>
      <c r="I23" s="360"/>
      <c r="J23" s="364"/>
      <c r="K23" s="359"/>
      <c r="L23" s="361"/>
    </row>
    <row r="24" spans="1:12" x14ac:dyDescent="0.25">
      <c r="A24" s="80">
        <v>1</v>
      </c>
      <c r="B24" s="72">
        <v>2</v>
      </c>
      <c r="C24" s="85">
        <v>3</v>
      </c>
      <c r="D24" s="85">
        <v>4</v>
      </c>
      <c r="E24" s="85">
        <v>5</v>
      </c>
      <c r="F24" s="85">
        <v>6</v>
      </c>
      <c r="G24" s="85">
        <v>7</v>
      </c>
      <c r="H24" s="85">
        <v>8</v>
      </c>
      <c r="I24" s="85">
        <v>9</v>
      </c>
      <c r="J24" s="85">
        <v>10</v>
      </c>
      <c r="K24" s="85">
        <v>11</v>
      </c>
      <c r="L24" s="85">
        <v>12</v>
      </c>
    </row>
    <row r="25" spans="1:12" ht="31.5" x14ac:dyDescent="0.25">
      <c r="A25" s="80">
        <v>1</v>
      </c>
      <c r="B25" s="81" t="s">
        <v>214</v>
      </c>
      <c r="C25" s="81"/>
      <c r="D25" s="83"/>
      <c r="E25" s="83"/>
      <c r="F25" s="83"/>
      <c r="G25" s="83"/>
      <c r="H25" s="83"/>
      <c r="I25" s="206"/>
      <c r="J25" s="206"/>
      <c r="K25" s="78"/>
      <c r="L25" s="96"/>
    </row>
    <row r="26" spans="1:12" ht="39" customHeight="1" x14ac:dyDescent="0.25">
      <c r="A26" s="80" t="s">
        <v>213</v>
      </c>
      <c r="B26" s="84" t="s">
        <v>417</v>
      </c>
      <c r="C26" s="193" t="s">
        <v>557</v>
      </c>
      <c r="D26" s="193" t="s">
        <v>557</v>
      </c>
      <c r="E26" s="199"/>
      <c r="F26" s="199"/>
      <c r="G26" s="193">
        <v>44774</v>
      </c>
      <c r="H26" s="193">
        <v>44860</v>
      </c>
      <c r="I26" s="206">
        <v>1</v>
      </c>
      <c r="J26" s="206">
        <v>1</v>
      </c>
      <c r="K26" s="78"/>
      <c r="L26" s="78"/>
    </row>
    <row r="27" spans="1:12" s="71" customFormat="1" ht="39" customHeight="1" x14ac:dyDescent="0.25">
      <c r="A27" s="80" t="s">
        <v>212</v>
      </c>
      <c r="B27" s="84" t="s">
        <v>419</v>
      </c>
      <c r="C27" s="193" t="s">
        <v>557</v>
      </c>
      <c r="D27" s="193" t="s">
        <v>557</v>
      </c>
      <c r="E27" s="199"/>
      <c r="F27" s="199"/>
      <c r="G27" s="199" t="s">
        <v>555</v>
      </c>
      <c r="H27" s="199"/>
      <c r="I27" s="206"/>
      <c r="J27" s="206"/>
      <c r="K27" s="78"/>
      <c r="L27" s="78"/>
    </row>
    <row r="28" spans="1:12" s="71" customFormat="1" ht="70.5" customHeight="1" x14ac:dyDescent="0.25">
      <c r="A28" s="80" t="s">
        <v>418</v>
      </c>
      <c r="B28" s="84" t="s">
        <v>423</v>
      </c>
      <c r="C28" s="193" t="s">
        <v>557</v>
      </c>
      <c r="D28" s="193" t="s">
        <v>557</v>
      </c>
      <c r="E28" s="199"/>
      <c r="F28" s="199"/>
      <c r="G28" s="199" t="s">
        <v>555</v>
      </c>
      <c r="H28" s="199"/>
      <c r="I28" s="206"/>
      <c r="J28" s="206"/>
      <c r="K28" s="78"/>
      <c r="L28" s="78"/>
    </row>
    <row r="29" spans="1:12" s="71" customFormat="1" ht="54" customHeight="1" x14ac:dyDescent="0.25">
      <c r="A29" s="80" t="s">
        <v>211</v>
      </c>
      <c r="B29" s="84" t="s">
        <v>422</v>
      </c>
      <c r="C29" s="193" t="s">
        <v>557</v>
      </c>
      <c r="D29" s="193" t="s">
        <v>557</v>
      </c>
      <c r="E29" s="199"/>
      <c r="F29" s="199"/>
      <c r="G29" s="199" t="s">
        <v>555</v>
      </c>
      <c r="H29" s="199"/>
      <c r="I29" s="206"/>
      <c r="J29" s="206"/>
      <c r="K29" s="78"/>
      <c r="L29" s="78"/>
    </row>
    <row r="30" spans="1:12" s="71" customFormat="1" ht="42" customHeight="1" x14ac:dyDescent="0.25">
      <c r="A30" s="80" t="s">
        <v>210</v>
      </c>
      <c r="B30" s="84" t="s">
        <v>424</v>
      </c>
      <c r="C30" s="193" t="s">
        <v>557</v>
      </c>
      <c r="D30" s="193" t="s">
        <v>557</v>
      </c>
      <c r="E30" s="199"/>
      <c r="F30" s="199"/>
      <c r="G30" s="195">
        <f>H31</f>
        <v>45106</v>
      </c>
      <c r="H30" s="194">
        <v>45306</v>
      </c>
      <c r="I30" s="301">
        <v>0.3</v>
      </c>
      <c r="J30" s="301">
        <v>1</v>
      </c>
      <c r="K30" s="78"/>
      <c r="L30" s="78"/>
    </row>
    <row r="31" spans="1:12" s="71" customFormat="1" ht="37.5" customHeight="1" x14ac:dyDescent="0.25">
      <c r="A31" s="80" t="s">
        <v>209</v>
      </c>
      <c r="B31" s="79" t="s">
        <v>420</v>
      </c>
      <c r="C31" s="193" t="s">
        <v>557</v>
      </c>
      <c r="D31" s="193" t="s">
        <v>557</v>
      </c>
      <c r="E31" s="199"/>
      <c r="F31" s="199"/>
      <c r="G31" s="195">
        <v>45076</v>
      </c>
      <c r="H31" s="195">
        <v>45106</v>
      </c>
      <c r="I31" s="301">
        <v>1</v>
      </c>
      <c r="J31" s="301">
        <v>1</v>
      </c>
      <c r="K31" s="78"/>
      <c r="L31" s="78"/>
    </row>
    <row r="32" spans="1:12" s="71" customFormat="1" ht="31.5" x14ac:dyDescent="0.25">
      <c r="A32" s="80" t="s">
        <v>207</v>
      </c>
      <c r="B32" s="79" t="s">
        <v>425</v>
      </c>
      <c r="C32" s="193" t="s">
        <v>557</v>
      </c>
      <c r="D32" s="193" t="s">
        <v>557</v>
      </c>
      <c r="E32" s="199"/>
      <c r="F32" s="199"/>
      <c r="G32" s="195">
        <f>H31+100</f>
        <v>45206</v>
      </c>
      <c r="H32" s="195">
        <f>G32+60</f>
        <v>45266</v>
      </c>
      <c r="I32" s="301">
        <v>0.5</v>
      </c>
      <c r="J32" s="301">
        <v>1</v>
      </c>
      <c r="K32" s="78"/>
      <c r="L32" s="78"/>
    </row>
    <row r="33" spans="1:12" s="71" customFormat="1" ht="37.5" customHeight="1" x14ac:dyDescent="0.25">
      <c r="A33" s="80" t="s">
        <v>436</v>
      </c>
      <c r="B33" s="79" t="s">
        <v>353</v>
      </c>
      <c r="C33" s="193" t="s">
        <v>557</v>
      </c>
      <c r="D33" s="193" t="s">
        <v>557</v>
      </c>
      <c r="E33" s="199"/>
      <c r="F33" s="199"/>
      <c r="G33" s="193" t="s">
        <v>555</v>
      </c>
      <c r="H33" s="193" t="s">
        <v>555</v>
      </c>
      <c r="I33" s="301"/>
      <c r="J33" s="301"/>
      <c r="K33" s="78"/>
      <c r="L33" s="78"/>
    </row>
    <row r="34" spans="1:12" s="71" customFormat="1" ht="47.25" customHeight="1" x14ac:dyDescent="0.25">
      <c r="A34" s="80" t="s">
        <v>437</v>
      </c>
      <c r="B34" s="79" t="s">
        <v>429</v>
      </c>
      <c r="C34" s="193" t="s">
        <v>557</v>
      </c>
      <c r="D34" s="193" t="s">
        <v>557</v>
      </c>
      <c r="E34" s="199"/>
      <c r="F34" s="199"/>
      <c r="G34" s="193" t="s">
        <v>555</v>
      </c>
      <c r="H34" s="193" t="s">
        <v>555</v>
      </c>
      <c r="I34" s="301"/>
      <c r="J34" s="301"/>
      <c r="K34" s="82"/>
      <c r="L34" s="78"/>
    </row>
    <row r="35" spans="1:12" s="71" customFormat="1" ht="49.5" customHeight="1" x14ac:dyDescent="0.25">
      <c r="A35" s="80" t="s">
        <v>438</v>
      </c>
      <c r="B35" s="79" t="s">
        <v>208</v>
      </c>
      <c r="C35" s="193" t="s">
        <v>557</v>
      </c>
      <c r="D35" s="193" t="s">
        <v>557</v>
      </c>
      <c r="E35" s="199"/>
      <c r="F35" s="199"/>
      <c r="G35" s="195">
        <f>H32</f>
        <v>45266</v>
      </c>
      <c r="H35" s="196">
        <f>G35+35</f>
        <v>45301</v>
      </c>
      <c r="I35" s="301"/>
      <c r="J35" s="301"/>
      <c r="K35" s="82"/>
      <c r="L35" s="78"/>
    </row>
    <row r="36" spans="1:12" ht="37.5" customHeight="1" x14ac:dyDescent="0.25">
      <c r="A36" s="80" t="s">
        <v>439</v>
      </c>
      <c r="B36" s="79" t="s">
        <v>421</v>
      </c>
      <c r="C36" s="193" t="s">
        <v>557</v>
      </c>
      <c r="D36" s="193" t="s">
        <v>557</v>
      </c>
      <c r="E36" s="200"/>
      <c r="F36" s="201"/>
      <c r="G36" s="193" t="s">
        <v>555</v>
      </c>
      <c r="H36" s="193" t="s">
        <v>555</v>
      </c>
      <c r="I36" s="301"/>
      <c r="J36" s="301"/>
      <c r="K36" s="78"/>
      <c r="L36" s="78"/>
    </row>
    <row r="37" spans="1:12" ht="30.75" customHeight="1" x14ac:dyDescent="0.25">
      <c r="A37" s="80" t="s">
        <v>440</v>
      </c>
      <c r="B37" s="79" t="s">
        <v>206</v>
      </c>
      <c r="C37" s="193" t="s">
        <v>557</v>
      </c>
      <c r="D37" s="193" t="s">
        <v>557</v>
      </c>
      <c r="E37" s="200"/>
      <c r="F37" s="201"/>
      <c r="G37" s="195">
        <v>45166</v>
      </c>
      <c r="H37" s="195">
        <v>45201</v>
      </c>
      <c r="I37" s="301">
        <v>0.5</v>
      </c>
      <c r="J37" s="301">
        <v>1</v>
      </c>
      <c r="K37" s="78"/>
      <c r="L37" s="78"/>
    </row>
    <row r="38" spans="1:12" ht="34.5" customHeight="1" x14ac:dyDescent="0.25">
      <c r="A38" s="80" t="s">
        <v>441</v>
      </c>
      <c r="B38" s="81" t="s">
        <v>205</v>
      </c>
      <c r="C38" s="193" t="s">
        <v>557</v>
      </c>
      <c r="D38" s="193" t="s">
        <v>557</v>
      </c>
      <c r="E38" s="202"/>
      <c r="F38" s="202"/>
      <c r="G38" s="197"/>
      <c r="H38" s="78"/>
      <c r="I38" s="301"/>
      <c r="J38" s="301"/>
      <c r="K38" s="78"/>
      <c r="L38" s="78"/>
    </row>
    <row r="39" spans="1:12" ht="78.75" x14ac:dyDescent="0.25">
      <c r="A39" s="80">
        <v>2</v>
      </c>
      <c r="B39" s="79" t="s">
        <v>426</v>
      </c>
      <c r="C39" s="193" t="s">
        <v>557</v>
      </c>
      <c r="D39" s="193" t="s">
        <v>557</v>
      </c>
      <c r="E39" s="202"/>
      <c r="F39" s="202"/>
      <c r="G39" s="195">
        <v>45076</v>
      </c>
      <c r="H39" s="195">
        <v>45106</v>
      </c>
      <c r="I39" s="301">
        <v>1</v>
      </c>
      <c r="J39" s="301">
        <v>1</v>
      </c>
      <c r="K39" s="78"/>
      <c r="L39" s="78"/>
    </row>
    <row r="40" spans="1:12" ht="33.75" customHeight="1" x14ac:dyDescent="0.25">
      <c r="A40" s="80" t="s">
        <v>204</v>
      </c>
      <c r="B40" s="79" t="s">
        <v>428</v>
      </c>
      <c r="C40" s="193" t="s">
        <v>557</v>
      </c>
      <c r="D40" s="193" t="s">
        <v>557</v>
      </c>
      <c r="E40" s="202"/>
      <c r="F40" s="202"/>
      <c r="G40" s="196">
        <v>45108</v>
      </c>
      <c r="H40" s="196">
        <v>45261</v>
      </c>
      <c r="I40" s="301"/>
      <c r="J40" s="301"/>
      <c r="K40" s="78"/>
      <c r="L40" s="78"/>
    </row>
    <row r="41" spans="1:12" ht="63" customHeight="1" x14ac:dyDescent="0.25">
      <c r="A41" s="80" t="s">
        <v>203</v>
      </c>
      <c r="B41" s="81" t="s">
        <v>509</v>
      </c>
      <c r="C41" s="193" t="s">
        <v>557</v>
      </c>
      <c r="D41" s="193" t="s">
        <v>557</v>
      </c>
      <c r="E41" s="202"/>
      <c r="F41" s="202"/>
      <c r="G41" s="197"/>
      <c r="H41" s="78"/>
      <c r="I41" s="301"/>
      <c r="J41" s="301"/>
      <c r="K41" s="78"/>
      <c r="L41" s="78"/>
    </row>
    <row r="42" spans="1:12" ht="58.5" customHeight="1" x14ac:dyDescent="0.25">
      <c r="A42" s="80">
        <v>3</v>
      </c>
      <c r="B42" s="79" t="s">
        <v>427</v>
      </c>
      <c r="C42" s="193" t="s">
        <v>557</v>
      </c>
      <c r="D42" s="193" t="s">
        <v>557</v>
      </c>
      <c r="E42" s="202"/>
      <c r="F42" s="202"/>
      <c r="G42" s="194">
        <f>H30</f>
        <v>45306</v>
      </c>
      <c r="H42" s="196">
        <v>45337</v>
      </c>
      <c r="I42" s="301"/>
      <c r="J42" s="301"/>
      <c r="K42" s="78"/>
      <c r="L42" s="78"/>
    </row>
    <row r="43" spans="1:12" ht="34.5" customHeight="1" x14ac:dyDescent="0.25">
      <c r="A43" s="80" t="s">
        <v>202</v>
      </c>
      <c r="B43" s="79" t="s">
        <v>200</v>
      </c>
      <c r="C43" s="193" t="s">
        <v>557</v>
      </c>
      <c r="D43" s="193" t="s">
        <v>557</v>
      </c>
      <c r="E43" s="202"/>
      <c r="F43" s="202"/>
      <c r="G43" s="194">
        <v>45261</v>
      </c>
      <c r="H43" s="196">
        <v>45427</v>
      </c>
      <c r="I43" s="301"/>
      <c r="J43" s="301"/>
      <c r="K43" s="78"/>
      <c r="L43" s="78"/>
    </row>
    <row r="44" spans="1:12" ht="24.75" customHeight="1" x14ac:dyDescent="0.25">
      <c r="A44" s="80" t="s">
        <v>201</v>
      </c>
      <c r="B44" s="79" t="s">
        <v>198</v>
      </c>
      <c r="C44" s="193" t="s">
        <v>557</v>
      </c>
      <c r="D44" s="193" t="s">
        <v>557</v>
      </c>
      <c r="E44" s="202"/>
      <c r="F44" s="202"/>
      <c r="G44" s="196">
        <f>H43</f>
        <v>45427</v>
      </c>
      <c r="H44" s="196">
        <v>45536</v>
      </c>
      <c r="I44" s="301"/>
      <c r="J44" s="301"/>
      <c r="K44" s="78"/>
      <c r="L44" s="78"/>
    </row>
    <row r="45" spans="1:12" ht="90.75" customHeight="1" x14ac:dyDescent="0.25">
      <c r="A45" s="80" t="s">
        <v>199</v>
      </c>
      <c r="B45" s="79" t="s">
        <v>432</v>
      </c>
      <c r="C45" s="193" t="s">
        <v>557</v>
      </c>
      <c r="D45" s="193" t="s">
        <v>557</v>
      </c>
      <c r="E45" s="202"/>
      <c r="F45" s="202"/>
      <c r="G45" s="193" t="s">
        <v>555</v>
      </c>
      <c r="H45" s="193" t="s">
        <v>555</v>
      </c>
      <c r="I45" s="301"/>
      <c r="J45" s="301"/>
      <c r="K45" s="78"/>
      <c r="L45" s="78"/>
    </row>
    <row r="46" spans="1:12" ht="167.25" customHeight="1" x14ac:dyDescent="0.25">
      <c r="A46" s="80" t="s">
        <v>197</v>
      </c>
      <c r="B46" s="79" t="s">
        <v>430</v>
      </c>
      <c r="C46" s="193" t="s">
        <v>557</v>
      </c>
      <c r="D46" s="193" t="s">
        <v>557</v>
      </c>
      <c r="E46" s="202"/>
      <c r="F46" s="202"/>
      <c r="G46" s="193" t="s">
        <v>555</v>
      </c>
      <c r="H46" s="193" t="s">
        <v>555</v>
      </c>
      <c r="I46" s="301"/>
      <c r="J46" s="301"/>
      <c r="K46" s="78"/>
      <c r="L46" s="78"/>
    </row>
    <row r="47" spans="1:12" ht="30.75" customHeight="1" x14ac:dyDescent="0.25">
      <c r="A47" s="80" t="s">
        <v>195</v>
      </c>
      <c r="B47" s="79" t="s">
        <v>196</v>
      </c>
      <c r="C47" s="193" t="s">
        <v>557</v>
      </c>
      <c r="D47" s="193" t="s">
        <v>557</v>
      </c>
      <c r="E47" s="202"/>
      <c r="F47" s="202"/>
      <c r="G47" s="196">
        <f>H44</f>
        <v>45536</v>
      </c>
      <c r="H47" s="196">
        <f>G47+14</f>
        <v>45550</v>
      </c>
      <c r="I47" s="301"/>
      <c r="J47" s="301"/>
      <c r="K47" s="78"/>
      <c r="L47" s="78"/>
    </row>
    <row r="48" spans="1:12" ht="37.5" customHeight="1" x14ac:dyDescent="0.25">
      <c r="A48" s="80" t="s">
        <v>442</v>
      </c>
      <c r="B48" s="81" t="s">
        <v>194</v>
      </c>
      <c r="C48" s="193" t="s">
        <v>557</v>
      </c>
      <c r="D48" s="193" t="s">
        <v>557</v>
      </c>
      <c r="E48" s="202"/>
      <c r="F48" s="202"/>
      <c r="G48" s="197"/>
      <c r="H48" s="78"/>
      <c r="I48" s="301"/>
      <c r="J48" s="301"/>
      <c r="K48" s="78"/>
      <c r="L48" s="78"/>
    </row>
    <row r="49" spans="1:12" ht="35.25" customHeight="1" x14ac:dyDescent="0.25">
      <c r="A49" s="80">
        <v>4</v>
      </c>
      <c r="B49" s="79" t="s">
        <v>192</v>
      </c>
      <c r="C49" s="193" t="s">
        <v>557</v>
      </c>
      <c r="D49" s="193" t="s">
        <v>557</v>
      </c>
      <c r="E49" s="202"/>
      <c r="F49" s="202"/>
      <c r="G49" s="196">
        <f>H47</f>
        <v>45550</v>
      </c>
      <c r="H49" s="196">
        <f>G49+3</f>
        <v>45553</v>
      </c>
      <c r="I49" s="301"/>
      <c r="J49" s="301"/>
      <c r="K49" s="78"/>
      <c r="L49" s="78"/>
    </row>
    <row r="50" spans="1:12" ht="86.25" customHeight="1" x14ac:dyDescent="0.25">
      <c r="A50" s="80" t="s">
        <v>193</v>
      </c>
      <c r="B50" s="79" t="s">
        <v>431</v>
      </c>
      <c r="C50" s="193" t="s">
        <v>557</v>
      </c>
      <c r="D50" s="193" t="s">
        <v>557</v>
      </c>
      <c r="E50" s="202"/>
      <c r="F50" s="202"/>
      <c r="G50" s="196">
        <f>H49</f>
        <v>45553</v>
      </c>
      <c r="H50" s="198">
        <v>45585</v>
      </c>
      <c r="I50" s="301"/>
      <c r="J50" s="301"/>
      <c r="K50" s="78"/>
      <c r="L50" s="78"/>
    </row>
    <row r="51" spans="1:12" ht="77.25" customHeight="1" x14ac:dyDescent="0.25">
      <c r="A51" s="80" t="s">
        <v>191</v>
      </c>
      <c r="B51" s="79" t="s">
        <v>433</v>
      </c>
      <c r="C51" s="193" t="s">
        <v>557</v>
      </c>
      <c r="D51" s="193" t="s">
        <v>557</v>
      </c>
      <c r="E51" s="202"/>
      <c r="F51" s="202"/>
      <c r="G51" s="193" t="s">
        <v>555</v>
      </c>
      <c r="H51" s="193" t="s">
        <v>555</v>
      </c>
      <c r="I51" s="301"/>
      <c r="J51" s="301"/>
      <c r="K51" s="78"/>
      <c r="L51" s="78"/>
    </row>
    <row r="52" spans="1:12" ht="71.25" customHeight="1" x14ac:dyDescent="0.25">
      <c r="A52" s="80" t="s">
        <v>189</v>
      </c>
      <c r="B52" s="79" t="s">
        <v>190</v>
      </c>
      <c r="C52" s="193" t="s">
        <v>557</v>
      </c>
      <c r="D52" s="193" t="s">
        <v>557</v>
      </c>
      <c r="E52" s="202"/>
      <c r="F52" s="202"/>
      <c r="G52" s="196">
        <f>G50</f>
        <v>45553</v>
      </c>
      <c r="H52" s="196">
        <f>H50</f>
        <v>45585</v>
      </c>
      <c r="I52" s="301"/>
      <c r="J52" s="301"/>
      <c r="K52" s="78"/>
      <c r="L52" s="78"/>
    </row>
    <row r="53" spans="1:12" ht="48" customHeight="1" x14ac:dyDescent="0.25">
      <c r="A53" s="80" t="s">
        <v>187</v>
      </c>
      <c r="B53" s="152" t="s">
        <v>434</v>
      </c>
      <c r="C53" s="193" t="s">
        <v>557</v>
      </c>
      <c r="D53" s="193" t="s">
        <v>557</v>
      </c>
      <c r="E53" s="202"/>
      <c r="F53" s="202"/>
      <c r="G53" s="196">
        <f>H50</f>
        <v>45585</v>
      </c>
      <c r="H53" s="198">
        <v>45652</v>
      </c>
      <c r="I53" s="301"/>
      <c r="J53" s="301"/>
      <c r="K53" s="78"/>
      <c r="L53" s="78"/>
    </row>
    <row r="54" spans="1:12" ht="46.5" customHeight="1" x14ac:dyDescent="0.25">
      <c r="A54" s="80" t="s">
        <v>435</v>
      </c>
      <c r="B54" s="79" t="s">
        <v>188</v>
      </c>
      <c r="C54" s="193" t="s">
        <v>557</v>
      </c>
      <c r="D54" s="193" t="s">
        <v>557</v>
      </c>
      <c r="E54" s="202"/>
      <c r="F54" s="202"/>
      <c r="G54" s="193" t="s">
        <v>555</v>
      </c>
      <c r="H54" s="193" t="s">
        <v>555</v>
      </c>
      <c r="I54" s="301"/>
      <c r="J54" s="301"/>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6" zoomScale="60" zoomScaleNormal="70" workbookViewId="0">
      <selection activeCell="D30" sqref="D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4.28515625" style="69" customWidth="1"/>
    <col min="11" max="11" width="7.28515625" style="69" customWidth="1"/>
    <col min="12" max="12" width="6.7109375" style="68" customWidth="1"/>
    <col min="13" max="13" width="5.28515625" style="68" customWidth="1"/>
    <col min="14" max="14" width="11.42578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4" t="s">
        <v>10</v>
      </c>
    </row>
    <row r="3" spans="1:29" ht="18.75" x14ac:dyDescent="0.3">
      <c r="A3" s="69"/>
      <c r="B3" s="69"/>
      <c r="C3" s="69"/>
      <c r="D3" s="69"/>
      <c r="E3" s="69"/>
      <c r="F3" s="69"/>
      <c r="L3" s="69"/>
      <c r="M3" s="69"/>
      <c r="AC3" s="14" t="s">
        <v>68</v>
      </c>
    </row>
    <row r="4" spans="1:29"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69"/>
      <c r="B5" s="69"/>
      <c r="C5" s="69"/>
      <c r="D5" s="69"/>
      <c r="E5" s="69"/>
      <c r="F5" s="69"/>
      <c r="L5" s="69"/>
      <c r="M5" s="69"/>
      <c r="AC5" s="14"/>
    </row>
    <row r="6" spans="1:29"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56"/>
      <c r="B7" s="156"/>
      <c r="C7" s="156"/>
      <c r="D7" s="156"/>
      <c r="E7" s="156"/>
      <c r="F7" s="156"/>
      <c r="G7" s="156"/>
      <c r="H7" s="156"/>
      <c r="I7" s="156"/>
      <c r="J7" s="76"/>
      <c r="K7" s="76"/>
      <c r="L7" s="76"/>
      <c r="M7" s="76"/>
      <c r="N7" s="76"/>
      <c r="O7" s="76"/>
      <c r="P7" s="76"/>
      <c r="Q7" s="76"/>
      <c r="R7" s="76"/>
      <c r="S7" s="76"/>
      <c r="T7" s="76"/>
      <c r="U7" s="76"/>
      <c r="V7" s="76"/>
      <c r="W7" s="76"/>
      <c r="X7" s="76"/>
      <c r="Y7" s="76"/>
      <c r="Z7" s="76"/>
      <c r="AA7" s="76"/>
      <c r="AB7" s="76"/>
      <c r="AC7" s="76"/>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29"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56"/>
      <c r="B10" s="156"/>
      <c r="C10" s="156"/>
      <c r="D10" s="156"/>
      <c r="E10" s="156"/>
      <c r="F10" s="156"/>
      <c r="G10" s="156"/>
      <c r="H10" s="156"/>
      <c r="I10" s="156"/>
      <c r="J10" s="76"/>
      <c r="K10" s="76"/>
      <c r="L10" s="76"/>
      <c r="M10" s="76"/>
      <c r="N10" s="76"/>
      <c r="O10" s="76"/>
      <c r="P10" s="76"/>
      <c r="Q10" s="76"/>
      <c r="R10" s="76"/>
      <c r="S10" s="76"/>
      <c r="T10" s="76"/>
      <c r="U10" s="76"/>
      <c r="V10" s="76"/>
      <c r="W10" s="76"/>
      <c r="X10" s="76"/>
      <c r="Y10" s="76"/>
      <c r="Z10" s="76"/>
      <c r="AA10" s="76"/>
      <c r="AB10" s="76"/>
      <c r="AC10" s="76"/>
    </row>
    <row r="11" spans="1:29" x14ac:dyDescent="0.25">
      <c r="A11" s="354" t="str">
        <f>'1. паспорт местоположение'!A12:C12</f>
        <v>N_NS3300.KL.0059</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c r="V13" s="75"/>
      <c r="W13" s="75"/>
      <c r="X13" s="75"/>
      <c r="Y13" s="75"/>
      <c r="Z13" s="75"/>
      <c r="AA13" s="75"/>
      <c r="AB13" s="75"/>
      <c r="AC13" s="75"/>
    </row>
    <row r="14" spans="1:29" ht="43.5" customHeight="1" x14ac:dyDescent="0.25">
      <c r="A14" s="307"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1" t="s">
        <v>479</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2" t="s">
        <v>186</v>
      </c>
      <c r="B20" s="372" t="s">
        <v>185</v>
      </c>
      <c r="C20" s="359" t="s">
        <v>184</v>
      </c>
      <c r="D20" s="359"/>
      <c r="E20" s="374" t="s">
        <v>183</v>
      </c>
      <c r="F20" s="374"/>
      <c r="G20" s="372" t="s">
        <v>600</v>
      </c>
      <c r="H20" s="375" t="s">
        <v>513</v>
      </c>
      <c r="I20" s="376"/>
      <c r="J20" s="376"/>
      <c r="K20" s="376"/>
      <c r="L20" s="375" t="s">
        <v>514</v>
      </c>
      <c r="M20" s="376"/>
      <c r="N20" s="376"/>
      <c r="O20" s="376"/>
      <c r="P20" s="375" t="s">
        <v>515</v>
      </c>
      <c r="Q20" s="376"/>
      <c r="R20" s="376"/>
      <c r="S20" s="376"/>
      <c r="T20" s="375" t="s">
        <v>516</v>
      </c>
      <c r="U20" s="376"/>
      <c r="V20" s="376"/>
      <c r="W20" s="376"/>
      <c r="X20" s="375" t="s">
        <v>517</v>
      </c>
      <c r="Y20" s="376"/>
      <c r="Z20" s="376"/>
      <c r="AA20" s="376"/>
      <c r="AB20" s="377" t="s">
        <v>182</v>
      </c>
      <c r="AC20" s="378"/>
      <c r="AD20" s="216"/>
      <c r="AE20" s="216"/>
      <c r="AF20" s="216"/>
    </row>
    <row r="21" spans="1:32" ht="99.75" customHeight="1" x14ac:dyDescent="0.25">
      <c r="A21" s="373"/>
      <c r="B21" s="373"/>
      <c r="C21" s="359"/>
      <c r="D21" s="359"/>
      <c r="E21" s="374"/>
      <c r="F21" s="374"/>
      <c r="G21" s="373"/>
      <c r="H21" s="359" t="s">
        <v>2</v>
      </c>
      <c r="I21" s="359"/>
      <c r="J21" s="359" t="s">
        <v>180</v>
      </c>
      <c r="K21" s="359"/>
      <c r="L21" s="359" t="s">
        <v>2</v>
      </c>
      <c r="M21" s="359"/>
      <c r="N21" s="359" t="s">
        <v>180</v>
      </c>
      <c r="O21" s="359"/>
      <c r="P21" s="359" t="s">
        <v>2</v>
      </c>
      <c r="Q21" s="359"/>
      <c r="R21" s="359" t="s">
        <v>180</v>
      </c>
      <c r="S21" s="359"/>
      <c r="T21" s="359" t="s">
        <v>2</v>
      </c>
      <c r="U21" s="359"/>
      <c r="V21" s="359" t="s">
        <v>180</v>
      </c>
      <c r="W21" s="359"/>
      <c r="X21" s="359" t="s">
        <v>2</v>
      </c>
      <c r="Y21" s="359"/>
      <c r="Z21" s="359" t="s">
        <v>180</v>
      </c>
      <c r="AA21" s="359"/>
      <c r="AB21" s="379"/>
      <c r="AC21" s="380"/>
    </row>
    <row r="22" spans="1:32" ht="89.25" customHeight="1" x14ac:dyDescent="0.25">
      <c r="A22" s="366"/>
      <c r="B22" s="366"/>
      <c r="C22" s="213" t="s">
        <v>2</v>
      </c>
      <c r="D22" s="213" t="s">
        <v>180</v>
      </c>
      <c r="E22" s="74" t="s">
        <v>601</v>
      </c>
      <c r="F22" s="74" t="s">
        <v>596</v>
      </c>
      <c r="G22" s="366"/>
      <c r="H22" s="73" t="s">
        <v>460</v>
      </c>
      <c r="I22" s="73" t="s">
        <v>461</v>
      </c>
      <c r="J22" s="73" t="s">
        <v>460</v>
      </c>
      <c r="K22" s="73" t="s">
        <v>461</v>
      </c>
      <c r="L22" s="73" t="s">
        <v>460</v>
      </c>
      <c r="M22" s="73" t="s">
        <v>461</v>
      </c>
      <c r="N22" s="73" t="s">
        <v>460</v>
      </c>
      <c r="O22" s="73" t="s">
        <v>461</v>
      </c>
      <c r="P22" s="73" t="s">
        <v>460</v>
      </c>
      <c r="Q22" s="73" t="s">
        <v>461</v>
      </c>
      <c r="R22" s="73" t="s">
        <v>460</v>
      </c>
      <c r="S22" s="73" t="s">
        <v>461</v>
      </c>
      <c r="T22" s="73" t="s">
        <v>460</v>
      </c>
      <c r="U22" s="73" t="s">
        <v>461</v>
      </c>
      <c r="V22" s="73" t="s">
        <v>460</v>
      </c>
      <c r="W22" s="73" t="s">
        <v>461</v>
      </c>
      <c r="X22" s="73" t="s">
        <v>460</v>
      </c>
      <c r="Y22" s="73" t="s">
        <v>461</v>
      </c>
      <c r="Z22" s="73" t="s">
        <v>460</v>
      </c>
      <c r="AA22" s="73" t="s">
        <v>461</v>
      </c>
      <c r="AB22" s="213" t="s">
        <v>181</v>
      </c>
      <c r="AC22" s="213" t="s">
        <v>180</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7" customFormat="1" ht="47.25" customHeight="1" x14ac:dyDescent="0.25">
      <c r="A24" s="171" t="s">
        <v>65</v>
      </c>
      <c r="B24" s="172" t="s">
        <v>179</v>
      </c>
      <c r="C24" s="173" t="s">
        <v>557</v>
      </c>
      <c r="D24" s="173">
        <v>17.836069200000001</v>
      </c>
      <c r="E24" s="173">
        <v>17.836069200000001</v>
      </c>
      <c r="F24" s="173">
        <v>17.836069200000001</v>
      </c>
      <c r="G24" s="173">
        <v>0</v>
      </c>
      <c r="H24" s="173" t="s">
        <v>557</v>
      </c>
      <c r="I24" s="173"/>
      <c r="J24" s="173">
        <v>0.11431000000000001</v>
      </c>
      <c r="K24" s="173"/>
      <c r="L24" s="173" t="s">
        <v>557</v>
      </c>
      <c r="M24" s="173"/>
      <c r="N24" s="173">
        <v>17.721759200000001</v>
      </c>
      <c r="O24" s="173"/>
      <c r="P24" s="173" t="s">
        <v>557</v>
      </c>
      <c r="Q24" s="173"/>
      <c r="R24" s="173">
        <v>0</v>
      </c>
      <c r="S24" s="173"/>
      <c r="T24" s="173" t="s">
        <v>557</v>
      </c>
      <c r="U24" s="173"/>
      <c r="V24" s="173">
        <v>0</v>
      </c>
      <c r="W24" s="173"/>
      <c r="X24" s="173" t="s">
        <v>557</v>
      </c>
      <c r="Y24" s="173"/>
      <c r="Z24" s="173">
        <v>0</v>
      </c>
      <c r="AA24" s="173"/>
      <c r="AB24" s="173" t="s">
        <v>557</v>
      </c>
      <c r="AC24" s="173">
        <v>17.836069200000001</v>
      </c>
    </row>
    <row r="25" spans="1:32" s="217" customFormat="1" ht="24" customHeight="1" x14ac:dyDescent="0.25">
      <c r="A25" s="174" t="s">
        <v>178</v>
      </c>
      <c r="B25" s="175" t="s">
        <v>177</v>
      </c>
      <c r="C25" s="173"/>
      <c r="D25" s="173"/>
      <c r="E25" s="173"/>
      <c r="F25" s="173"/>
      <c r="G25" s="173">
        <v>0</v>
      </c>
      <c r="H25" s="173" t="s">
        <v>557</v>
      </c>
      <c r="I25" s="173"/>
      <c r="J25" s="173">
        <v>0</v>
      </c>
      <c r="K25" s="173"/>
      <c r="L25" s="173" t="s">
        <v>557</v>
      </c>
      <c r="M25" s="173"/>
      <c r="N25" s="173">
        <v>0</v>
      </c>
      <c r="O25" s="173"/>
      <c r="P25" s="173" t="s">
        <v>557</v>
      </c>
      <c r="Q25" s="173"/>
      <c r="R25" s="173">
        <v>0</v>
      </c>
      <c r="S25" s="173"/>
      <c r="T25" s="173" t="s">
        <v>557</v>
      </c>
      <c r="U25" s="173"/>
      <c r="V25" s="173">
        <v>0</v>
      </c>
      <c r="W25" s="173"/>
      <c r="X25" s="173" t="s">
        <v>557</v>
      </c>
      <c r="Y25" s="173"/>
      <c r="Z25" s="173">
        <v>0</v>
      </c>
      <c r="AA25" s="173"/>
      <c r="AB25" s="173" t="s">
        <v>557</v>
      </c>
      <c r="AC25" s="173">
        <v>0</v>
      </c>
    </row>
    <row r="26" spans="1:32" s="217" customFormat="1" x14ac:dyDescent="0.25">
      <c r="A26" s="174" t="s">
        <v>176</v>
      </c>
      <c r="B26" s="175" t="s">
        <v>175</v>
      </c>
      <c r="C26" s="173"/>
      <c r="D26" s="173"/>
      <c r="E26" s="173"/>
      <c r="F26" s="173"/>
      <c r="G26" s="173">
        <v>0</v>
      </c>
      <c r="H26" s="173" t="s">
        <v>557</v>
      </c>
      <c r="I26" s="173"/>
      <c r="J26" s="173">
        <v>0</v>
      </c>
      <c r="K26" s="173"/>
      <c r="L26" s="173" t="s">
        <v>557</v>
      </c>
      <c r="M26" s="173"/>
      <c r="N26" s="173">
        <v>0</v>
      </c>
      <c r="O26" s="173"/>
      <c r="P26" s="173" t="s">
        <v>557</v>
      </c>
      <c r="Q26" s="173"/>
      <c r="R26" s="173">
        <v>0</v>
      </c>
      <c r="S26" s="173"/>
      <c r="T26" s="173" t="s">
        <v>557</v>
      </c>
      <c r="U26" s="173"/>
      <c r="V26" s="173">
        <v>0</v>
      </c>
      <c r="W26" s="173"/>
      <c r="X26" s="173" t="s">
        <v>557</v>
      </c>
      <c r="Y26" s="173"/>
      <c r="Z26" s="173">
        <v>0</v>
      </c>
      <c r="AA26" s="173"/>
      <c r="AB26" s="173" t="s">
        <v>557</v>
      </c>
      <c r="AC26" s="173">
        <v>0</v>
      </c>
    </row>
    <row r="27" spans="1:32" s="217" customFormat="1" ht="31.5" x14ac:dyDescent="0.25">
      <c r="A27" s="174" t="s">
        <v>174</v>
      </c>
      <c r="B27" s="175" t="s">
        <v>416</v>
      </c>
      <c r="C27" s="173"/>
      <c r="D27" s="173"/>
      <c r="E27" s="173"/>
      <c r="F27" s="173"/>
      <c r="G27" s="173">
        <v>0</v>
      </c>
      <c r="H27" s="173" t="s">
        <v>557</v>
      </c>
      <c r="I27" s="173"/>
      <c r="J27" s="173">
        <v>0</v>
      </c>
      <c r="K27" s="173"/>
      <c r="L27" s="173" t="s">
        <v>557</v>
      </c>
      <c r="M27" s="173"/>
      <c r="N27" s="173">
        <v>0</v>
      </c>
      <c r="O27" s="173"/>
      <c r="P27" s="173" t="s">
        <v>557</v>
      </c>
      <c r="Q27" s="173"/>
      <c r="R27" s="173">
        <v>0</v>
      </c>
      <c r="S27" s="173"/>
      <c r="T27" s="173" t="s">
        <v>557</v>
      </c>
      <c r="U27" s="173"/>
      <c r="V27" s="173">
        <v>0</v>
      </c>
      <c r="W27" s="173"/>
      <c r="X27" s="173" t="s">
        <v>557</v>
      </c>
      <c r="Y27" s="173"/>
      <c r="Z27" s="173">
        <v>0</v>
      </c>
      <c r="AA27" s="173"/>
      <c r="AB27" s="173" t="s">
        <v>557</v>
      </c>
      <c r="AC27" s="173">
        <v>0</v>
      </c>
    </row>
    <row r="28" spans="1:32" s="217" customFormat="1" x14ac:dyDescent="0.25">
      <c r="A28" s="174" t="s">
        <v>173</v>
      </c>
      <c r="B28" s="175" t="s">
        <v>172</v>
      </c>
      <c r="C28" s="173"/>
      <c r="D28" s="173"/>
      <c r="E28" s="173"/>
      <c r="F28" s="173"/>
      <c r="G28" s="173">
        <v>0</v>
      </c>
      <c r="H28" s="173" t="s">
        <v>557</v>
      </c>
      <c r="I28" s="173"/>
      <c r="J28" s="173">
        <v>0.11431000000000001</v>
      </c>
      <c r="K28" s="173"/>
      <c r="L28" s="173" t="s">
        <v>557</v>
      </c>
      <c r="M28" s="173"/>
      <c r="N28" s="173">
        <v>17.721759200000001</v>
      </c>
      <c r="O28" s="173"/>
      <c r="P28" s="173" t="s">
        <v>557</v>
      </c>
      <c r="Q28" s="173"/>
      <c r="R28" s="173">
        <v>0</v>
      </c>
      <c r="S28" s="173"/>
      <c r="T28" s="173" t="s">
        <v>557</v>
      </c>
      <c r="U28" s="173"/>
      <c r="V28" s="173">
        <v>0</v>
      </c>
      <c r="W28" s="173"/>
      <c r="X28" s="173" t="s">
        <v>557</v>
      </c>
      <c r="Y28" s="173"/>
      <c r="Z28" s="173">
        <v>0</v>
      </c>
      <c r="AA28" s="173"/>
      <c r="AB28" s="173" t="s">
        <v>557</v>
      </c>
      <c r="AC28" s="173">
        <v>17.836069200000001</v>
      </c>
    </row>
    <row r="29" spans="1:32" s="217" customFormat="1" x14ac:dyDescent="0.25">
      <c r="A29" s="174" t="s">
        <v>171</v>
      </c>
      <c r="B29" s="176" t="s">
        <v>170</v>
      </c>
      <c r="C29" s="173"/>
      <c r="D29" s="173"/>
      <c r="E29" s="173"/>
      <c r="F29" s="173"/>
      <c r="G29" s="173">
        <v>0</v>
      </c>
      <c r="H29" s="173" t="s">
        <v>557</v>
      </c>
      <c r="I29" s="173"/>
      <c r="J29" s="173">
        <v>0</v>
      </c>
      <c r="K29" s="173"/>
      <c r="L29" s="173" t="s">
        <v>557</v>
      </c>
      <c r="M29" s="173"/>
      <c r="N29" s="173">
        <v>0</v>
      </c>
      <c r="O29" s="173"/>
      <c r="P29" s="173" t="s">
        <v>557</v>
      </c>
      <c r="Q29" s="173"/>
      <c r="R29" s="173">
        <v>0</v>
      </c>
      <c r="S29" s="173"/>
      <c r="T29" s="173" t="s">
        <v>557</v>
      </c>
      <c r="U29" s="173"/>
      <c r="V29" s="173">
        <v>0</v>
      </c>
      <c r="W29" s="173"/>
      <c r="X29" s="173" t="s">
        <v>557</v>
      </c>
      <c r="Y29" s="173"/>
      <c r="Z29" s="173">
        <v>0</v>
      </c>
      <c r="AA29" s="173"/>
      <c r="AB29" s="173" t="s">
        <v>557</v>
      </c>
      <c r="AC29" s="173">
        <v>0</v>
      </c>
    </row>
    <row r="30" spans="1:32" s="217" customFormat="1" ht="47.25" x14ac:dyDescent="0.25">
      <c r="A30" s="171" t="s">
        <v>63</v>
      </c>
      <c r="B30" s="172" t="s">
        <v>169</v>
      </c>
      <c r="C30" s="173" t="s">
        <v>557</v>
      </c>
      <c r="D30" s="173">
        <v>14.960666000000002</v>
      </c>
      <c r="E30" s="173">
        <v>14.960666000000002</v>
      </c>
      <c r="F30" s="173">
        <v>14.960666000000002</v>
      </c>
      <c r="G30" s="173">
        <v>0</v>
      </c>
      <c r="H30" s="173" t="s">
        <v>557</v>
      </c>
      <c r="I30" s="173"/>
      <c r="J30" s="173">
        <v>0.11431000000000001</v>
      </c>
      <c r="K30" s="173"/>
      <c r="L30" s="173" t="s">
        <v>557</v>
      </c>
      <c r="M30" s="173"/>
      <c r="N30" s="173">
        <v>14.846356000000002</v>
      </c>
      <c r="O30" s="173"/>
      <c r="P30" s="173" t="s">
        <v>557</v>
      </c>
      <c r="Q30" s="173"/>
      <c r="R30" s="173">
        <v>0</v>
      </c>
      <c r="S30" s="173"/>
      <c r="T30" s="173" t="s">
        <v>557</v>
      </c>
      <c r="U30" s="173"/>
      <c r="V30" s="173">
        <v>0</v>
      </c>
      <c r="W30" s="173"/>
      <c r="X30" s="173" t="s">
        <v>557</v>
      </c>
      <c r="Y30" s="173"/>
      <c r="Z30" s="173">
        <v>0</v>
      </c>
      <c r="AA30" s="173"/>
      <c r="AB30" s="173" t="s">
        <v>557</v>
      </c>
      <c r="AC30" s="173">
        <v>14.960666000000002</v>
      </c>
      <c r="AE30" s="300"/>
    </row>
    <row r="31" spans="1:32" s="217" customFormat="1" x14ac:dyDescent="0.25">
      <c r="A31" s="171" t="s">
        <v>168</v>
      </c>
      <c r="B31" s="175" t="s">
        <v>167</v>
      </c>
      <c r="C31" s="173" t="s">
        <v>557</v>
      </c>
      <c r="D31" s="173">
        <v>1.0792999999999999</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2" s="217" customFormat="1" ht="31.5" x14ac:dyDescent="0.25">
      <c r="A32" s="171" t="s">
        <v>166</v>
      </c>
      <c r="B32" s="175" t="s">
        <v>165</v>
      </c>
      <c r="C32" s="173" t="s">
        <v>557</v>
      </c>
      <c r="D32" s="173">
        <v>5.889983</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217" customFormat="1" x14ac:dyDescent="0.25">
      <c r="A33" s="171" t="s">
        <v>164</v>
      </c>
      <c r="B33" s="175" t="s">
        <v>163</v>
      </c>
      <c r="C33" s="173" t="s">
        <v>557</v>
      </c>
      <c r="D33" s="173">
        <v>6.4607749999999999</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217" customFormat="1" x14ac:dyDescent="0.25">
      <c r="A34" s="171" t="s">
        <v>162</v>
      </c>
      <c r="B34" s="175" t="s">
        <v>161</v>
      </c>
      <c r="C34" s="173" t="s">
        <v>557</v>
      </c>
      <c r="D34" s="173">
        <v>1.530608</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217" customFormat="1" ht="31.5" x14ac:dyDescent="0.25">
      <c r="A35" s="171" t="s">
        <v>62</v>
      </c>
      <c r="B35" s="172" t="s">
        <v>160</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217" customFormat="1" x14ac:dyDescent="0.25">
      <c r="A36" s="174" t="s">
        <v>159</v>
      </c>
      <c r="B36" s="177" t="s">
        <v>520</v>
      </c>
      <c r="C36" s="173"/>
      <c r="D36" s="173"/>
      <c r="E36" s="173"/>
      <c r="F36" s="173"/>
      <c r="G36" s="173">
        <v>0</v>
      </c>
      <c r="H36" s="173" t="s">
        <v>557</v>
      </c>
      <c r="I36" s="173" t="s">
        <v>557</v>
      </c>
      <c r="J36" s="173">
        <v>0</v>
      </c>
      <c r="K36" s="173" t="s">
        <v>569</v>
      </c>
      <c r="L36" s="173" t="s">
        <v>557</v>
      </c>
      <c r="M36" s="173" t="s">
        <v>557</v>
      </c>
      <c r="N36" s="173">
        <v>0</v>
      </c>
      <c r="O36" s="173" t="s">
        <v>569</v>
      </c>
      <c r="P36" s="173" t="s">
        <v>557</v>
      </c>
      <c r="Q36" s="173" t="s">
        <v>557</v>
      </c>
      <c r="R36" s="173">
        <v>0</v>
      </c>
      <c r="S36" s="173" t="s">
        <v>569</v>
      </c>
      <c r="T36" s="173" t="s">
        <v>557</v>
      </c>
      <c r="U36" s="173" t="s">
        <v>557</v>
      </c>
      <c r="V36" s="173">
        <v>0</v>
      </c>
      <c r="W36" s="173" t="s">
        <v>569</v>
      </c>
      <c r="X36" s="173" t="s">
        <v>557</v>
      </c>
      <c r="Y36" s="173" t="s">
        <v>557</v>
      </c>
      <c r="Z36" s="173">
        <v>0</v>
      </c>
      <c r="AA36" s="173" t="s">
        <v>569</v>
      </c>
      <c r="AB36" s="173">
        <v>0</v>
      </c>
      <c r="AC36" s="173">
        <v>0</v>
      </c>
    </row>
    <row r="37" spans="1:29" s="217" customFormat="1" ht="31.5" x14ac:dyDescent="0.25">
      <c r="A37" s="174" t="s">
        <v>158</v>
      </c>
      <c r="B37" s="177" t="s">
        <v>518</v>
      </c>
      <c r="C37" s="173"/>
      <c r="D37" s="173"/>
      <c r="E37" s="173"/>
      <c r="F37" s="173"/>
      <c r="G37" s="173">
        <v>0</v>
      </c>
      <c r="H37" s="173" t="s">
        <v>557</v>
      </c>
      <c r="I37" s="173" t="s">
        <v>557</v>
      </c>
      <c r="J37" s="173">
        <v>0</v>
      </c>
      <c r="K37" s="173" t="s">
        <v>569</v>
      </c>
      <c r="L37" s="173" t="s">
        <v>557</v>
      </c>
      <c r="M37" s="173" t="s">
        <v>557</v>
      </c>
      <c r="N37" s="173">
        <v>1.26</v>
      </c>
      <c r="O37" s="173">
        <v>3</v>
      </c>
      <c r="P37" s="173" t="s">
        <v>557</v>
      </c>
      <c r="Q37" s="173" t="s">
        <v>557</v>
      </c>
      <c r="R37" s="173">
        <v>0</v>
      </c>
      <c r="S37" s="173" t="s">
        <v>569</v>
      </c>
      <c r="T37" s="173" t="s">
        <v>557</v>
      </c>
      <c r="U37" s="173" t="s">
        <v>557</v>
      </c>
      <c r="V37" s="173">
        <v>0</v>
      </c>
      <c r="W37" s="173" t="s">
        <v>569</v>
      </c>
      <c r="X37" s="173" t="s">
        <v>557</v>
      </c>
      <c r="Y37" s="173" t="s">
        <v>557</v>
      </c>
      <c r="Z37" s="173">
        <v>0</v>
      </c>
      <c r="AA37" s="173" t="s">
        <v>569</v>
      </c>
      <c r="AB37" s="173">
        <v>0</v>
      </c>
      <c r="AC37" s="173">
        <v>1.26</v>
      </c>
    </row>
    <row r="38" spans="1:29" s="217" customFormat="1" x14ac:dyDescent="0.25">
      <c r="A38" s="174" t="s">
        <v>157</v>
      </c>
      <c r="B38" s="175" t="s">
        <v>148</v>
      </c>
      <c r="C38" s="173"/>
      <c r="D38" s="173"/>
      <c r="E38" s="173"/>
      <c r="F38" s="173"/>
      <c r="G38" s="173">
        <v>0</v>
      </c>
      <c r="H38" s="173" t="s">
        <v>557</v>
      </c>
      <c r="I38" s="173" t="s">
        <v>557</v>
      </c>
      <c r="J38" s="173">
        <v>0</v>
      </c>
      <c r="K38" s="173" t="s">
        <v>569</v>
      </c>
      <c r="L38" s="173" t="s">
        <v>557</v>
      </c>
      <c r="M38" s="173" t="s">
        <v>557</v>
      </c>
      <c r="N38" s="173">
        <v>0</v>
      </c>
      <c r="O38" s="173" t="s">
        <v>569</v>
      </c>
      <c r="P38" s="173" t="s">
        <v>557</v>
      </c>
      <c r="Q38" s="173" t="s">
        <v>557</v>
      </c>
      <c r="R38" s="173">
        <v>0</v>
      </c>
      <c r="S38" s="173" t="s">
        <v>569</v>
      </c>
      <c r="T38" s="173" t="s">
        <v>557</v>
      </c>
      <c r="U38" s="173" t="s">
        <v>557</v>
      </c>
      <c r="V38" s="173">
        <v>0</v>
      </c>
      <c r="W38" s="173" t="s">
        <v>569</v>
      </c>
      <c r="X38" s="173" t="s">
        <v>557</v>
      </c>
      <c r="Y38" s="173" t="s">
        <v>557</v>
      </c>
      <c r="Z38" s="173">
        <v>0</v>
      </c>
      <c r="AA38" s="173" t="s">
        <v>569</v>
      </c>
      <c r="AB38" s="173">
        <v>0</v>
      </c>
      <c r="AC38" s="173">
        <v>0</v>
      </c>
    </row>
    <row r="39" spans="1:29" s="217" customFormat="1" x14ac:dyDescent="0.25">
      <c r="A39" s="174" t="s">
        <v>156</v>
      </c>
      <c r="B39" s="175" t="s">
        <v>519</v>
      </c>
      <c r="C39" s="173"/>
      <c r="D39" s="173"/>
      <c r="E39" s="173"/>
      <c r="F39" s="173"/>
      <c r="G39" s="173">
        <v>0</v>
      </c>
      <c r="H39" s="173" t="s">
        <v>557</v>
      </c>
      <c r="I39" s="173" t="s">
        <v>557</v>
      </c>
      <c r="J39" s="173">
        <v>0</v>
      </c>
      <c r="K39" s="173" t="s">
        <v>569</v>
      </c>
      <c r="L39" s="173" t="s">
        <v>557</v>
      </c>
      <c r="M39" s="173" t="s">
        <v>557</v>
      </c>
      <c r="N39" s="173">
        <v>4.0129999999999999</v>
      </c>
      <c r="O39" s="173">
        <v>3</v>
      </c>
      <c r="P39" s="173" t="s">
        <v>557</v>
      </c>
      <c r="Q39" s="173" t="s">
        <v>557</v>
      </c>
      <c r="R39" s="173">
        <v>0</v>
      </c>
      <c r="S39" s="173" t="s">
        <v>569</v>
      </c>
      <c r="T39" s="173" t="s">
        <v>557</v>
      </c>
      <c r="U39" s="173" t="s">
        <v>557</v>
      </c>
      <c r="V39" s="173">
        <v>0</v>
      </c>
      <c r="W39" s="173" t="s">
        <v>569</v>
      </c>
      <c r="X39" s="173" t="s">
        <v>557</v>
      </c>
      <c r="Y39" s="173" t="s">
        <v>557</v>
      </c>
      <c r="Z39" s="173">
        <v>0</v>
      </c>
      <c r="AA39" s="173" t="s">
        <v>569</v>
      </c>
      <c r="AB39" s="173">
        <v>0</v>
      </c>
      <c r="AC39" s="173">
        <v>4.0129999999999999</v>
      </c>
    </row>
    <row r="40" spans="1:29" s="217" customFormat="1" x14ac:dyDescent="0.25">
      <c r="A40" s="174" t="s">
        <v>155</v>
      </c>
      <c r="B40" s="175" t="s">
        <v>521</v>
      </c>
      <c r="C40" s="173"/>
      <c r="D40" s="173"/>
      <c r="E40" s="173"/>
      <c r="F40" s="173"/>
      <c r="G40" s="173">
        <v>0</v>
      </c>
      <c r="H40" s="173" t="s">
        <v>557</v>
      </c>
      <c r="I40" s="173" t="s">
        <v>557</v>
      </c>
      <c r="J40" s="173">
        <v>0</v>
      </c>
      <c r="K40" s="173" t="s">
        <v>569</v>
      </c>
      <c r="L40" s="173" t="s">
        <v>557</v>
      </c>
      <c r="M40" s="173" t="s">
        <v>557</v>
      </c>
      <c r="N40" s="173">
        <v>0</v>
      </c>
      <c r="O40" s="173" t="s">
        <v>569</v>
      </c>
      <c r="P40" s="173" t="s">
        <v>557</v>
      </c>
      <c r="Q40" s="173" t="s">
        <v>557</v>
      </c>
      <c r="R40" s="173">
        <v>0</v>
      </c>
      <c r="S40" s="173" t="s">
        <v>569</v>
      </c>
      <c r="T40" s="173" t="s">
        <v>557</v>
      </c>
      <c r="U40" s="173" t="s">
        <v>557</v>
      </c>
      <c r="V40" s="173">
        <v>0</v>
      </c>
      <c r="W40" s="173" t="s">
        <v>569</v>
      </c>
      <c r="X40" s="173" t="s">
        <v>557</v>
      </c>
      <c r="Y40" s="173" t="s">
        <v>557</v>
      </c>
      <c r="Z40" s="173">
        <v>0</v>
      </c>
      <c r="AA40" s="173" t="s">
        <v>569</v>
      </c>
      <c r="AB40" s="173">
        <v>0</v>
      </c>
      <c r="AC40" s="173">
        <v>0</v>
      </c>
    </row>
    <row r="41" spans="1:29" s="217" customFormat="1" x14ac:dyDescent="0.25">
      <c r="A41" s="174" t="s">
        <v>154</v>
      </c>
      <c r="B41" s="175" t="s">
        <v>522</v>
      </c>
      <c r="C41" s="173"/>
      <c r="D41" s="173"/>
      <c r="E41" s="173"/>
      <c r="F41" s="173"/>
      <c r="G41" s="173">
        <v>0</v>
      </c>
      <c r="H41" s="173" t="s">
        <v>557</v>
      </c>
      <c r="I41" s="173" t="s">
        <v>557</v>
      </c>
      <c r="J41" s="173">
        <v>0</v>
      </c>
      <c r="K41" s="173" t="s">
        <v>569</v>
      </c>
      <c r="L41" s="173" t="s">
        <v>557</v>
      </c>
      <c r="M41" s="173" t="s">
        <v>557</v>
      </c>
      <c r="N41" s="173">
        <v>0</v>
      </c>
      <c r="O41" s="173" t="s">
        <v>569</v>
      </c>
      <c r="P41" s="173" t="s">
        <v>557</v>
      </c>
      <c r="Q41" s="173" t="s">
        <v>557</v>
      </c>
      <c r="R41" s="173">
        <v>0</v>
      </c>
      <c r="S41" s="173" t="s">
        <v>569</v>
      </c>
      <c r="T41" s="173" t="s">
        <v>557</v>
      </c>
      <c r="U41" s="173" t="s">
        <v>557</v>
      </c>
      <c r="V41" s="173">
        <v>0</v>
      </c>
      <c r="W41" s="173" t="s">
        <v>569</v>
      </c>
      <c r="X41" s="173" t="s">
        <v>557</v>
      </c>
      <c r="Y41" s="173" t="s">
        <v>557</v>
      </c>
      <c r="Z41" s="173">
        <v>0</v>
      </c>
      <c r="AA41" s="173" t="s">
        <v>569</v>
      </c>
      <c r="AB41" s="173">
        <v>0</v>
      </c>
      <c r="AC41" s="173">
        <v>0</v>
      </c>
    </row>
    <row r="42" spans="1:29" s="217" customFormat="1" x14ac:dyDescent="0.25">
      <c r="A42" s="174" t="s">
        <v>153</v>
      </c>
      <c r="B42" s="175" t="s">
        <v>523</v>
      </c>
      <c r="C42" s="173"/>
      <c r="D42" s="173"/>
      <c r="E42" s="173"/>
      <c r="F42" s="173"/>
      <c r="G42" s="173">
        <v>0</v>
      </c>
      <c r="H42" s="173" t="s">
        <v>557</v>
      </c>
      <c r="I42" s="173" t="s">
        <v>557</v>
      </c>
      <c r="J42" s="173">
        <v>0</v>
      </c>
      <c r="K42" s="173" t="s">
        <v>569</v>
      </c>
      <c r="L42" s="173" t="s">
        <v>557</v>
      </c>
      <c r="M42" s="173" t="s">
        <v>557</v>
      </c>
      <c r="N42" s="173">
        <v>0</v>
      </c>
      <c r="O42" s="173" t="s">
        <v>569</v>
      </c>
      <c r="P42" s="173" t="s">
        <v>557</v>
      </c>
      <c r="Q42" s="173" t="s">
        <v>557</v>
      </c>
      <c r="R42" s="173">
        <v>0</v>
      </c>
      <c r="S42" s="173" t="s">
        <v>569</v>
      </c>
      <c r="T42" s="173" t="s">
        <v>557</v>
      </c>
      <c r="U42" s="173" t="s">
        <v>557</v>
      </c>
      <c r="V42" s="173">
        <v>0</v>
      </c>
      <c r="W42" s="173" t="s">
        <v>569</v>
      </c>
      <c r="X42" s="173" t="s">
        <v>557</v>
      </c>
      <c r="Y42" s="173" t="s">
        <v>557</v>
      </c>
      <c r="Z42" s="173">
        <v>0</v>
      </c>
      <c r="AA42" s="173" t="s">
        <v>569</v>
      </c>
      <c r="AB42" s="173">
        <v>0</v>
      </c>
      <c r="AC42" s="173">
        <v>0</v>
      </c>
    </row>
    <row r="43" spans="1:29" s="217" customFormat="1" x14ac:dyDescent="0.25">
      <c r="A43" s="174" t="s">
        <v>524</v>
      </c>
      <c r="B43" s="175" t="s">
        <v>525</v>
      </c>
      <c r="C43" s="173"/>
      <c r="D43" s="173"/>
      <c r="E43" s="173"/>
      <c r="F43" s="173"/>
      <c r="G43" s="173">
        <v>0</v>
      </c>
      <c r="H43" s="173" t="s">
        <v>557</v>
      </c>
      <c r="I43" s="173" t="s">
        <v>557</v>
      </c>
      <c r="J43" s="173">
        <v>0</v>
      </c>
      <c r="K43" s="173" t="s">
        <v>569</v>
      </c>
      <c r="L43" s="173" t="s">
        <v>557</v>
      </c>
      <c r="M43" s="173" t="s">
        <v>557</v>
      </c>
      <c r="N43" s="173">
        <v>0</v>
      </c>
      <c r="O43" s="173" t="s">
        <v>569</v>
      </c>
      <c r="P43" s="173" t="s">
        <v>557</v>
      </c>
      <c r="Q43" s="173" t="s">
        <v>557</v>
      </c>
      <c r="R43" s="173">
        <v>0</v>
      </c>
      <c r="S43" s="173" t="s">
        <v>569</v>
      </c>
      <c r="T43" s="173" t="s">
        <v>557</v>
      </c>
      <c r="U43" s="173" t="s">
        <v>557</v>
      </c>
      <c r="V43" s="173">
        <v>0</v>
      </c>
      <c r="W43" s="173" t="s">
        <v>569</v>
      </c>
      <c r="X43" s="173" t="s">
        <v>557</v>
      </c>
      <c r="Y43" s="173" t="s">
        <v>557</v>
      </c>
      <c r="Z43" s="173">
        <v>0</v>
      </c>
      <c r="AA43" s="173" t="s">
        <v>569</v>
      </c>
      <c r="AB43" s="173">
        <v>0</v>
      </c>
      <c r="AC43" s="173">
        <v>0</v>
      </c>
    </row>
    <row r="44" spans="1:29" s="217" customFormat="1" x14ac:dyDescent="0.25">
      <c r="A44" s="174" t="s">
        <v>526</v>
      </c>
      <c r="B44" s="175" t="s">
        <v>527</v>
      </c>
      <c r="C44" s="173"/>
      <c r="D44" s="173"/>
      <c r="E44" s="173"/>
      <c r="F44" s="173"/>
      <c r="G44" s="173">
        <v>0</v>
      </c>
      <c r="H44" s="173" t="s">
        <v>557</v>
      </c>
      <c r="I44" s="173" t="s">
        <v>557</v>
      </c>
      <c r="J44" s="173">
        <v>0</v>
      </c>
      <c r="K44" s="173" t="s">
        <v>569</v>
      </c>
      <c r="L44" s="173" t="s">
        <v>557</v>
      </c>
      <c r="M44" s="173" t="s">
        <v>557</v>
      </c>
      <c r="N44" s="173">
        <v>0</v>
      </c>
      <c r="O44" s="173" t="s">
        <v>569</v>
      </c>
      <c r="P44" s="173" t="s">
        <v>557</v>
      </c>
      <c r="Q44" s="173" t="s">
        <v>557</v>
      </c>
      <c r="R44" s="173">
        <v>0</v>
      </c>
      <c r="S44" s="173" t="s">
        <v>569</v>
      </c>
      <c r="T44" s="173" t="s">
        <v>557</v>
      </c>
      <c r="U44" s="173" t="s">
        <v>557</v>
      </c>
      <c r="V44" s="173">
        <v>0</v>
      </c>
      <c r="W44" s="173" t="s">
        <v>569</v>
      </c>
      <c r="X44" s="173" t="s">
        <v>557</v>
      </c>
      <c r="Y44" s="173" t="s">
        <v>557</v>
      </c>
      <c r="Z44" s="173">
        <v>0</v>
      </c>
      <c r="AA44" s="173" t="s">
        <v>569</v>
      </c>
      <c r="AB44" s="173">
        <v>0</v>
      </c>
      <c r="AC44" s="173">
        <v>0</v>
      </c>
    </row>
    <row r="45" spans="1:29" s="217" customFormat="1" x14ac:dyDescent="0.25">
      <c r="A45" s="174" t="s">
        <v>528</v>
      </c>
      <c r="B45" s="175" t="s">
        <v>529</v>
      </c>
      <c r="C45" s="173"/>
      <c r="D45" s="173"/>
      <c r="E45" s="173"/>
      <c r="F45" s="173"/>
      <c r="G45" s="173">
        <v>0</v>
      </c>
      <c r="H45" s="173" t="s">
        <v>557</v>
      </c>
      <c r="I45" s="173" t="s">
        <v>557</v>
      </c>
      <c r="J45" s="173">
        <v>0</v>
      </c>
      <c r="K45" s="173" t="s">
        <v>569</v>
      </c>
      <c r="L45" s="173" t="s">
        <v>557</v>
      </c>
      <c r="M45" s="173" t="s">
        <v>557</v>
      </c>
      <c r="N45" s="173">
        <v>0</v>
      </c>
      <c r="O45" s="173" t="s">
        <v>569</v>
      </c>
      <c r="P45" s="173" t="s">
        <v>557</v>
      </c>
      <c r="Q45" s="173" t="s">
        <v>557</v>
      </c>
      <c r="R45" s="173">
        <v>0</v>
      </c>
      <c r="S45" s="173" t="s">
        <v>569</v>
      </c>
      <c r="T45" s="173" t="s">
        <v>557</v>
      </c>
      <c r="U45" s="173" t="s">
        <v>557</v>
      </c>
      <c r="V45" s="173">
        <v>0</v>
      </c>
      <c r="W45" s="173" t="s">
        <v>569</v>
      </c>
      <c r="X45" s="173" t="s">
        <v>557</v>
      </c>
      <c r="Y45" s="173" t="s">
        <v>557</v>
      </c>
      <c r="Z45" s="173">
        <v>0</v>
      </c>
      <c r="AA45" s="173" t="s">
        <v>569</v>
      </c>
      <c r="AB45" s="173">
        <v>0</v>
      </c>
      <c r="AC45" s="173">
        <v>0</v>
      </c>
    </row>
    <row r="46" spans="1:29" s="217" customFormat="1" x14ac:dyDescent="0.25">
      <c r="A46" s="174" t="s">
        <v>530</v>
      </c>
      <c r="B46" s="175" t="s">
        <v>531</v>
      </c>
      <c r="C46" s="173"/>
      <c r="D46" s="173"/>
      <c r="E46" s="173"/>
      <c r="F46" s="173"/>
      <c r="G46" s="173">
        <v>0</v>
      </c>
      <c r="H46" s="173" t="s">
        <v>557</v>
      </c>
      <c r="I46" s="173" t="s">
        <v>557</v>
      </c>
      <c r="J46" s="173">
        <v>0</v>
      </c>
      <c r="K46" s="173" t="s">
        <v>569</v>
      </c>
      <c r="L46" s="173" t="s">
        <v>557</v>
      </c>
      <c r="M46" s="173" t="s">
        <v>557</v>
      </c>
      <c r="N46" s="173">
        <v>0</v>
      </c>
      <c r="O46" s="173" t="s">
        <v>569</v>
      </c>
      <c r="P46" s="173" t="s">
        <v>557</v>
      </c>
      <c r="Q46" s="173" t="s">
        <v>557</v>
      </c>
      <c r="R46" s="173">
        <v>0</v>
      </c>
      <c r="S46" s="173" t="s">
        <v>569</v>
      </c>
      <c r="T46" s="173" t="s">
        <v>557</v>
      </c>
      <c r="U46" s="173" t="s">
        <v>557</v>
      </c>
      <c r="V46" s="173">
        <v>0</v>
      </c>
      <c r="W46" s="173" t="s">
        <v>569</v>
      </c>
      <c r="X46" s="173" t="s">
        <v>557</v>
      </c>
      <c r="Y46" s="173" t="s">
        <v>557</v>
      </c>
      <c r="Z46" s="173">
        <v>0</v>
      </c>
      <c r="AA46" s="173" t="s">
        <v>569</v>
      </c>
      <c r="AB46" s="173">
        <v>0</v>
      </c>
      <c r="AC46" s="173">
        <v>0</v>
      </c>
    </row>
    <row r="47" spans="1:29" s="217" customFormat="1" ht="28.5" customHeight="1" x14ac:dyDescent="0.25">
      <c r="A47" s="171" t="s">
        <v>61</v>
      </c>
      <c r="B47" s="172" t="s">
        <v>152</v>
      </c>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row>
    <row r="48" spans="1:29" s="217" customFormat="1" x14ac:dyDescent="0.25">
      <c r="A48" s="174" t="s">
        <v>151</v>
      </c>
      <c r="B48" s="177" t="s">
        <v>520</v>
      </c>
      <c r="C48" s="173" t="s">
        <v>557</v>
      </c>
      <c r="D48" s="173">
        <v>0</v>
      </c>
      <c r="E48" s="173"/>
      <c r="F48" s="173"/>
      <c r="G48" s="173">
        <v>0</v>
      </c>
      <c r="H48" s="173" t="s">
        <v>557</v>
      </c>
      <c r="I48" s="173"/>
      <c r="J48" s="173">
        <v>0</v>
      </c>
      <c r="K48" s="173"/>
      <c r="L48" s="173" t="s">
        <v>557</v>
      </c>
      <c r="M48" s="173"/>
      <c r="N48" s="173">
        <v>0</v>
      </c>
      <c r="O48" s="173"/>
      <c r="P48" s="173" t="s">
        <v>557</v>
      </c>
      <c r="Q48" s="173"/>
      <c r="R48" s="173">
        <v>0</v>
      </c>
      <c r="S48" s="173"/>
      <c r="T48" s="173" t="s">
        <v>557</v>
      </c>
      <c r="U48" s="173"/>
      <c r="V48" s="173">
        <v>0</v>
      </c>
      <c r="W48" s="173"/>
      <c r="X48" s="173" t="s">
        <v>557</v>
      </c>
      <c r="Y48" s="173"/>
      <c r="Z48" s="173">
        <v>0</v>
      </c>
      <c r="AA48" s="173"/>
      <c r="AB48" s="173">
        <v>0</v>
      </c>
      <c r="AC48" s="173">
        <v>0</v>
      </c>
    </row>
    <row r="49" spans="1:29" s="217" customFormat="1" ht="31.5" x14ac:dyDescent="0.25">
      <c r="A49" s="174" t="s">
        <v>150</v>
      </c>
      <c r="B49" s="177" t="s">
        <v>518</v>
      </c>
      <c r="C49" s="173" t="s">
        <v>557</v>
      </c>
      <c r="D49" s="173">
        <v>1.26</v>
      </c>
      <c r="E49" s="173"/>
      <c r="F49" s="173"/>
      <c r="G49" s="173">
        <v>0</v>
      </c>
      <c r="H49" s="173" t="s">
        <v>557</v>
      </c>
      <c r="I49" s="173"/>
      <c r="J49" s="173">
        <v>0</v>
      </c>
      <c r="K49" s="173"/>
      <c r="L49" s="173" t="s">
        <v>557</v>
      </c>
      <c r="M49" s="173"/>
      <c r="N49" s="173">
        <v>1.26</v>
      </c>
      <c r="O49" s="173"/>
      <c r="P49" s="173" t="s">
        <v>557</v>
      </c>
      <c r="Q49" s="173"/>
      <c r="R49" s="173">
        <v>0</v>
      </c>
      <c r="S49" s="173"/>
      <c r="T49" s="173" t="s">
        <v>557</v>
      </c>
      <c r="U49" s="173"/>
      <c r="V49" s="173">
        <v>0</v>
      </c>
      <c r="W49" s="173"/>
      <c r="X49" s="173" t="s">
        <v>557</v>
      </c>
      <c r="Y49" s="173"/>
      <c r="Z49" s="173">
        <v>0</v>
      </c>
      <c r="AA49" s="173"/>
      <c r="AB49" s="173">
        <v>0</v>
      </c>
      <c r="AC49" s="173">
        <v>1.26</v>
      </c>
    </row>
    <row r="50" spans="1:29" s="217" customFormat="1" x14ac:dyDescent="0.25">
      <c r="A50" s="174" t="s">
        <v>149</v>
      </c>
      <c r="B50" s="175" t="s">
        <v>148</v>
      </c>
      <c r="C50" s="173" t="s">
        <v>557</v>
      </c>
      <c r="D50" s="173">
        <v>0</v>
      </c>
      <c r="E50" s="173"/>
      <c r="F50" s="173"/>
      <c r="G50" s="173">
        <v>0</v>
      </c>
      <c r="H50" s="173" t="s">
        <v>557</v>
      </c>
      <c r="I50" s="173"/>
      <c r="J50" s="173">
        <v>0</v>
      </c>
      <c r="K50" s="173"/>
      <c r="L50" s="173" t="s">
        <v>557</v>
      </c>
      <c r="M50" s="173"/>
      <c r="N50" s="173">
        <v>0</v>
      </c>
      <c r="O50" s="173"/>
      <c r="P50" s="173" t="s">
        <v>557</v>
      </c>
      <c r="Q50" s="173"/>
      <c r="R50" s="173">
        <v>0</v>
      </c>
      <c r="S50" s="173"/>
      <c r="T50" s="173" t="s">
        <v>557</v>
      </c>
      <c r="U50" s="173"/>
      <c r="V50" s="173">
        <v>0</v>
      </c>
      <c r="W50" s="173"/>
      <c r="X50" s="173" t="s">
        <v>557</v>
      </c>
      <c r="Y50" s="173"/>
      <c r="Z50" s="173">
        <v>0</v>
      </c>
      <c r="AA50" s="173"/>
      <c r="AB50" s="173">
        <v>0</v>
      </c>
      <c r="AC50" s="173">
        <v>0</v>
      </c>
    </row>
    <row r="51" spans="1:29" s="217" customFormat="1" ht="31.5" x14ac:dyDescent="0.25">
      <c r="A51" s="174" t="s">
        <v>147</v>
      </c>
      <c r="B51" s="175" t="s">
        <v>146</v>
      </c>
      <c r="C51" s="173" t="s">
        <v>557</v>
      </c>
      <c r="D51" s="173">
        <v>6.3E-2</v>
      </c>
      <c r="E51" s="173"/>
      <c r="F51" s="173"/>
      <c r="G51" s="173">
        <v>0</v>
      </c>
      <c r="H51" s="173" t="s">
        <v>557</v>
      </c>
      <c r="I51" s="173"/>
      <c r="J51" s="173">
        <v>0</v>
      </c>
      <c r="K51" s="173"/>
      <c r="L51" s="173" t="s">
        <v>557</v>
      </c>
      <c r="M51" s="173"/>
      <c r="N51" s="173">
        <v>6.3E-2</v>
      </c>
      <c r="O51" s="173"/>
      <c r="P51" s="173" t="s">
        <v>557</v>
      </c>
      <c r="Q51" s="173"/>
      <c r="R51" s="173">
        <v>0</v>
      </c>
      <c r="S51" s="173"/>
      <c r="T51" s="173" t="s">
        <v>557</v>
      </c>
      <c r="U51" s="173"/>
      <c r="V51" s="173">
        <v>0</v>
      </c>
      <c r="W51" s="173"/>
      <c r="X51" s="173" t="s">
        <v>557</v>
      </c>
      <c r="Y51" s="173"/>
      <c r="Z51" s="173">
        <v>0</v>
      </c>
      <c r="AA51" s="173"/>
      <c r="AB51" s="173">
        <v>0</v>
      </c>
      <c r="AC51" s="173">
        <v>6.3E-2</v>
      </c>
    </row>
    <row r="52" spans="1:29" s="217" customFormat="1" ht="31.5" x14ac:dyDescent="0.25">
      <c r="A52" s="174" t="s">
        <v>145</v>
      </c>
      <c r="B52" s="175" t="s">
        <v>144</v>
      </c>
      <c r="C52" s="173" t="s">
        <v>557</v>
      </c>
      <c r="D52" s="173">
        <v>0</v>
      </c>
      <c r="E52" s="173"/>
      <c r="F52" s="173"/>
      <c r="G52" s="173">
        <v>0</v>
      </c>
      <c r="H52" s="173" t="s">
        <v>557</v>
      </c>
      <c r="I52" s="173"/>
      <c r="J52" s="173">
        <v>0</v>
      </c>
      <c r="K52" s="173"/>
      <c r="L52" s="173" t="s">
        <v>557</v>
      </c>
      <c r="M52" s="173"/>
      <c r="N52" s="173">
        <v>0</v>
      </c>
      <c r="O52" s="173"/>
      <c r="P52" s="173" t="s">
        <v>557</v>
      </c>
      <c r="Q52" s="173"/>
      <c r="R52" s="173">
        <v>0</v>
      </c>
      <c r="S52" s="173"/>
      <c r="T52" s="173" t="s">
        <v>557</v>
      </c>
      <c r="U52" s="173"/>
      <c r="V52" s="173">
        <v>0</v>
      </c>
      <c r="W52" s="173"/>
      <c r="X52" s="173" t="s">
        <v>557</v>
      </c>
      <c r="Y52" s="173"/>
      <c r="Z52" s="173">
        <v>0</v>
      </c>
      <c r="AA52" s="173"/>
      <c r="AB52" s="173">
        <v>0</v>
      </c>
      <c r="AC52" s="173">
        <v>0</v>
      </c>
    </row>
    <row r="53" spans="1:29" s="217" customFormat="1" x14ac:dyDescent="0.25">
      <c r="A53" s="174" t="s">
        <v>143</v>
      </c>
      <c r="B53" s="175" t="s">
        <v>142</v>
      </c>
      <c r="C53" s="173" t="s">
        <v>557</v>
      </c>
      <c r="D53" s="173">
        <v>3.95</v>
      </c>
      <c r="E53" s="173"/>
      <c r="F53" s="173"/>
      <c r="G53" s="173">
        <v>0</v>
      </c>
      <c r="H53" s="173" t="s">
        <v>557</v>
      </c>
      <c r="I53" s="173"/>
      <c r="J53" s="173">
        <v>0</v>
      </c>
      <c r="K53" s="173"/>
      <c r="L53" s="173" t="s">
        <v>557</v>
      </c>
      <c r="M53" s="173"/>
      <c r="N53" s="173">
        <v>3.95</v>
      </c>
      <c r="O53" s="173"/>
      <c r="P53" s="173" t="s">
        <v>557</v>
      </c>
      <c r="Q53" s="173"/>
      <c r="R53" s="173">
        <v>0</v>
      </c>
      <c r="S53" s="173"/>
      <c r="T53" s="173" t="s">
        <v>557</v>
      </c>
      <c r="U53" s="173"/>
      <c r="V53" s="173">
        <v>0</v>
      </c>
      <c r="W53" s="173"/>
      <c r="X53" s="173" t="s">
        <v>557</v>
      </c>
      <c r="Y53" s="173"/>
      <c r="Z53" s="173">
        <v>0</v>
      </c>
      <c r="AA53" s="173"/>
      <c r="AB53" s="173">
        <v>0</v>
      </c>
      <c r="AC53" s="173">
        <v>3.95</v>
      </c>
    </row>
    <row r="54" spans="1:29" s="217" customFormat="1" x14ac:dyDescent="0.25">
      <c r="A54" s="174" t="s">
        <v>141</v>
      </c>
      <c r="B54" s="175" t="s">
        <v>521</v>
      </c>
      <c r="C54" s="173" t="s">
        <v>557</v>
      </c>
      <c r="D54" s="173">
        <v>16</v>
      </c>
      <c r="E54" s="173"/>
      <c r="F54" s="173"/>
      <c r="G54" s="173">
        <v>0</v>
      </c>
      <c r="H54" s="173" t="s">
        <v>557</v>
      </c>
      <c r="I54" s="173"/>
      <c r="J54" s="173">
        <v>0</v>
      </c>
      <c r="K54" s="173"/>
      <c r="L54" s="173" t="s">
        <v>557</v>
      </c>
      <c r="M54" s="173"/>
      <c r="N54" s="173">
        <v>16</v>
      </c>
      <c r="O54" s="173"/>
      <c r="P54" s="173" t="s">
        <v>557</v>
      </c>
      <c r="Q54" s="173"/>
      <c r="R54" s="173">
        <v>0</v>
      </c>
      <c r="S54" s="173"/>
      <c r="T54" s="173" t="s">
        <v>557</v>
      </c>
      <c r="U54" s="173"/>
      <c r="V54" s="173">
        <v>0</v>
      </c>
      <c r="W54" s="173"/>
      <c r="X54" s="173" t="s">
        <v>557</v>
      </c>
      <c r="Y54" s="173"/>
      <c r="Z54" s="173">
        <v>0</v>
      </c>
      <c r="AA54" s="173"/>
      <c r="AB54" s="173">
        <v>0</v>
      </c>
      <c r="AC54" s="173">
        <v>16</v>
      </c>
    </row>
    <row r="55" spans="1:29" s="217" customFormat="1" x14ac:dyDescent="0.25">
      <c r="A55" s="174" t="s">
        <v>532</v>
      </c>
      <c r="B55" s="175" t="s">
        <v>522</v>
      </c>
      <c r="C55" s="173" t="s">
        <v>557</v>
      </c>
      <c r="D55" s="173">
        <v>0</v>
      </c>
      <c r="E55" s="173"/>
      <c r="F55" s="173"/>
      <c r="G55" s="173">
        <v>0</v>
      </c>
      <c r="H55" s="173" t="s">
        <v>557</v>
      </c>
      <c r="I55" s="173"/>
      <c r="J55" s="173">
        <v>0</v>
      </c>
      <c r="K55" s="173"/>
      <c r="L55" s="173" t="s">
        <v>557</v>
      </c>
      <c r="M55" s="173"/>
      <c r="N55" s="173">
        <v>0</v>
      </c>
      <c r="O55" s="173"/>
      <c r="P55" s="173" t="s">
        <v>557</v>
      </c>
      <c r="Q55" s="173"/>
      <c r="R55" s="173">
        <v>0</v>
      </c>
      <c r="S55" s="173"/>
      <c r="T55" s="173" t="s">
        <v>557</v>
      </c>
      <c r="U55" s="173"/>
      <c r="V55" s="173">
        <v>0</v>
      </c>
      <c r="W55" s="173"/>
      <c r="X55" s="173" t="s">
        <v>557</v>
      </c>
      <c r="Y55" s="173"/>
      <c r="Z55" s="173">
        <v>0</v>
      </c>
      <c r="AA55" s="173"/>
      <c r="AB55" s="173">
        <v>0</v>
      </c>
      <c r="AC55" s="173">
        <v>0</v>
      </c>
    </row>
    <row r="56" spans="1:29" s="217" customFormat="1" x14ac:dyDescent="0.25">
      <c r="A56" s="174" t="s">
        <v>533</v>
      </c>
      <c r="B56" s="175" t="s">
        <v>523</v>
      </c>
      <c r="C56" s="173" t="s">
        <v>557</v>
      </c>
      <c r="D56" s="173">
        <v>0</v>
      </c>
      <c r="E56" s="173"/>
      <c r="F56" s="173"/>
      <c r="G56" s="173">
        <v>0</v>
      </c>
      <c r="H56" s="173" t="s">
        <v>557</v>
      </c>
      <c r="I56" s="173"/>
      <c r="J56" s="173">
        <v>0</v>
      </c>
      <c r="K56" s="173"/>
      <c r="L56" s="173" t="s">
        <v>557</v>
      </c>
      <c r="M56" s="173"/>
      <c r="N56" s="173">
        <v>0</v>
      </c>
      <c r="O56" s="173"/>
      <c r="P56" s="173" t="s">
        <v>557</v>
      </c>
      <c r="Q56" s="173"/>
      <c r="R56" s="173">
        <v>0</v>
      </c>
      <c r="S56" s="173"/>
      <c r="T56" s="173" t="s">
        <v>557</v>
      </c>
      <c r="U56" s="173"/>
      <c r="V56" s="173">
        <v>0</v>
      </c>
      <c r="W56" s="173"/>
      <c r="X56" s="173" t="s">
        <v>557</v>
      </c>
      <c r="Y56" s="173"/>
      <c r="Z56" s="173">
        <v>0</v>
      </c>
      <c r="AA56" s="173"/>
      <c r="AB56" s="173">
        <v>0</v>
      </c>
      <c r="AC56" s="173">
        <v>0</v>
      </c>
    </row>
    <row r="57" spans="1:29" s="217" customFormat="1" x14ac:dyDescent="0.25">
      <c r="A57" s="174" t="s">
        <v>534</v>
      </c>
      <c r="B57" s="175" t="s">
        <v>525</v>
      </c>
      <c r="C57" s="173" t="s">
        <v>557</v>
      </c>
      <c r="D57" s="173">
        <v>0</v>
      </c>
      <c r="E57" s="173"/>
      <c r="F57" s="173"/>
      <c r="G57" s="173">
        <v>0</v>
      </c>
      <c r="H57" s="173" t="s">
        <v>557</v>
      </c>
      <c r="I57" s="173"/>
      <c r="J57" s="173">
        <v>0</v>
      </c>
      <c r="K57" s="173"/>
      <c r="L57" s="173" t="s">
        <v>557</v>
      </c>
      <c r="M57" s="173"/>
      <c r="N57" s="173">
        <v>0</v>
      </c>
      <c r="O57" s="173"/>
      <c r="P57" s="173" t="s">
        <v>557</v>
      </c>
      <c r="Q57" s="173"/>
      <c r="R57" s="173">
        <v>0</v>
      </c>
      <c r="S57" s="173"/>
      <c r="T57" s="173" t="s">
        <v>557</v>
      </c>
      <c r="U57" s="173"/>
      <c r="V57" s="173">
        <v>0</v>
      </c>
      <c r="W57" s="173"/>
      <c r="X57" s="173" t="s">
        <v>557</v>
      </c>
      <c r="Y57" s="173"/>
      <c r="Z57" s="173">
        <v>0</v>
      </c>
      <c r="AA57" s="173"/>
      <c r="AB57" s="173">
        <v>0</v>
      </c>
      <c r="AC57" s="173">
        <v>0</v>
      </c>
    </row>
    <row r="58" spans="1:29" s="217" customFormat="1" x14ac:dyDescent="0.25">
      <c r="A58" s="174" t="s">
        <v>535</v>
      </c>
      <c r="B58" s="175" t="s">
        <v>527</v>
      </c>
      <c r="C58" s="173" t="s">
        <v>557</v>
      </c>
      <c r="D58" s="173">
        <v>0</v>
      </c>
      <c r="E58" s="173"/>
      <c r="F58" s="173"/>
      <c r="G58" s="173">
        <v>0</v>
      </c>
      <c r="H58" s="173" t="s">
        <v>557</v>
      </c>
      <c r="I58" s="173"/>
      <c r="J58" s="173">
        <v>0</v>
      </c>
      <c r="K58" s="173"/>
      <c r="L58" s="173" t="s">
        <v>557</v>
      </c>
      <c r="M58" s="173"/>
      <c r="N58" s="173">
        <v>0</v>
      </c>
      <c r="O58" s="173"/>
      <c r="P58" s="173" t="s">
        <v>557</v>
      </c>
      <c r="Q58" s="173"/>
      <c r="R58" s="173">
        <v>0</v>
      </c>
      <c r="S58" s="173"/>
      <c r="T58" s="173" t="s">
        <v>557</v>
      </c>
      <c r="U58" s="173"/>
      <c r="V58" s="173">
        <v>0</v>
      </c>
      <c r="W58" s="173"/>
      <c r="X58" s="173" t="s">
        <v>557</v>
      </c>
      <c r="Y58" s="173"/>
      <c r="Z58" s="173">
        <v>0</v>
      </c>
      <c r="AA58" s="173"/>
      <c r="AB58" s="173">
        <v>0</v>
      </c>
      <c r="AC58" s="173">
        <v>0</v>
      </c>
    </row>
    <row r="59" spans="1:29" s="217" customFormat="1" x14ac:dyDescent="0.25">
      <c r="A59" s="174" t="s">
        <v>536</v>
      </c>
      <c r="B59" s="175" t="s">
        <v>529</v>
      </c>
      <c r="C59" s="173" t="s">
        <v>557</v>
      </c>
      <c r="D59" s="173">
        <v>0</v>
      </c>
      <c r="E59" s="173"/>
      <c r="F59" s="173"/>
      <c r="G59" s="173">
        <v>0</v>
      </c>
      <c r="H59" s="173" t="s">
        <v>557</v>
      </c>
      <c r="I59" s="173"/>
      <c r="J59" s="173">
        <v>0</v>
      </c>
      <c r="K59" s="173"/>
      <c r="L59" s="173" t="s">
        <v>557</v>
      </c>
      <c r="M59" s="173"/>
      <c r="N59" s="173">
        <v>0</v>
      </c>
      <c r="O59" s="173"/>
      <c r="P59" s="173" t="s">
        <v>557</v>
      </c>
      <c r="Q59" s="173"/>
      <c r="R59" s="173">
        <v>0</v>
      </c>
      <c r="S59" s="173"/>
      <c r="T59" s="173" t="s">
        <v>557</v>
      </c>
      <c r="U59" s="173"/>
      <c r="V59" s="173">
        <v>0</v>
      </c>
      <c r="W59" s="173"/>
      <c r="X59" s="173" t="s">
        <v>557</v>
      </c>
      <c r="Y59" s="173"/>
      <c r="Z59" s="173">
        <v>0</v>
      </c>
      <c r="AA59" s="173"/>
      <c r="AB59" s="173">
        <v>0</v>
      </c>
      <c r="AC59" s="173">
        <v>0</v>
      </c>
    </row>
    <row r="60" spans="1:29" s="217" customFormat="1" x14ac:dyDescent="0.25">
      <c r="A60" s="174" t="s">
        <v>537</v>
      </c>
      <c r="B60" s="175" t="s">
        <v>531</v>
      </c>
      <c r="C60" s="173" t="s">
        <v>557</v>
      </c>
      <c r="D60" s="173">
        <v>0</v>
      </c>
      <c r="E60" s="173"/>
      <c r="F60" s="173"/>
      <c r="G60" s="173">
        <v>0</v>
      </c>
      <c r="H60" s="173" t="s">
        <v>557</v>
      </c>
      <c r="I60" s="173"/>
      <c r="J60" s="173">
        <v>0</v>
      </c>
      <c r="K60" s="173"/>
      <c r="L60" s="173" t="s">
        <v>557</v>
      </c>
      <c r="M60" s="173"/>
      <c r="N60" s="173">
        <v>0</v>
      </c>
      <c r="O60" s="173"/>
      <c r="P60" s="173" t="s">
        <v>557</v>
      </c>
      <c r="Q60" s="173"/>
      <c r="R60" s="173">
        <v>0</v>
      </c>
      <c r="S60" s="173"/>
      <c r="T60" s="173" t="s">
        <v>557</v>
      </c>
      <c r="U60" s="173"/>
      <c r="V60" s="173">
        <v>0</v>
      </c>
      <c r="W60" s="173"/>
      <c r="X60" s="173" t="s">
        <v>557</v>
      </c>
      <c r="Y60" s="173"/>
      <c r="Z60" s="173">
        <v>0</v>
      </c>
      <c r="AA60" s="173"/>
      <c r="AB60" s="173">
        <v>0</v>
      </c>
      <c r="AC60" s="173">
        <v>0</v>
      </c>
    </row>
    <row r="61" spans="1:29" s="217" customFormat="1" ht="35.25" customHeight="1" x14ac:dyDescent="0.25">
      <c r="A61" s="171" t="s">
        <v>59</v>
      </c>
      <c r="B61" s="172" t="s">
        <v>140</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217" customFormat="1" x14ac:dyDescent="0.25">
      <c r="A62" s="174" t="s">
        <v>139</v>
      </c>
      <c r="B62" s="175" t="s">
        <v>138</v>
      </c>
      <c r="C62" s="173" t="s">
        <v>557</v>
      </c>
      <c r="D62" s="173">
        <v>14.960666000000002</v>
      </c>
      <c r="E62" s="173"/>
      <c r="F62" s="173"/>
      <c r="G62" s="173">
        <v>0</v>
      </c>
      <c r="H62" s="173" t="s">
        <v>557</v>
      </c>
      <c r="I62" s="173"/>
      <c r="J62" s="173">
        <v>0</v>
      </c>
      <c r="K62" s="173"/>
      <c r="L62" s="173" t="s">
        <v>557</v>
      </c>
      <c r="M62" s="173"/>
      <c r="N62" s="173">
        <v>14.960666000000002</v>
      </c>
      <c r="O62" s="173"/>
      <c r="P62" s="173" t="s">
        <v>557</v>
      </c>
      <c r="Q62" s="173"/>
      <c r="R62" s="173">
        <v>0</v>
      </c>
      <c r="S62" s="173"/>
      <c r="T62" s="173" t="s">
        <v>557</v>
      </c>
      <c r="U62" s="173"/>
      <c r="V62" s="173">
        <v>0</v>
      </c>
      <c r="W62" s="173"/>
      <c r="X62" s="173" t="s">
        <v>557</v>
      </c>
      <c r="Y62" s="173"/>
      <c r="Z62" s="173">
        <v>0</v>
      </c>
      <c r="AA62" s="173"/>
      <c r="AB62" s="173">
        <v>0</v>
      </c>
      <c r="AC62" s="173">
        <v>14.960666000000002</v>
      </c>
    </row>
    <row r="63" spans="1:29" s="217" customFormat="1" x14ac:dyDescent="0.25">
      <c r="A63" s="174" t="s">
        <v>137</v>
      </c>
      <c r="B63" s="175" t="s">
        <v>131</v>
      </c>
      <c r="C63" s="173"/>
      <c r="D63" s="173"/>
      <c r="E63" s="173"/>
      <c r="F63" s="173"/>
      <c r="G63" s="173">
        <v>0</v>
      </c>
      <c r="H63" s="173" t="s">
        <v>557</v>
      </c>
      <c r="I63" s="173"/>
      <c r="J63" s="173">
        <v>0</v>
      </c>
      <c r="K63" s="173"/>
      <c r="L63" s="173" t="s">
        <v>557</v>
      </c>
      <c r="M63" s="173"/>
      <c r="N63" s="173">
        <v>0</v>
      </c>
      <c r="O63" s="173"/>
      <c r="P63" s="173" t="s">
        <v>557</v>
      </c>
      <c r="Q63" s="173"/>
      <c r="R63" s="173">
        <v>0</v>
      </c>
      <c r="S63" s="173"/>
      <c r="T63" s="173" t="s">
        <v>557</v>
      </c>
      <c r="U63" s="173"/>
      <c r="V63" s="173">
        <v>0</v>
      </c>
      <c r="W63" s="173"/>
      <c r="X63" s="173" t="s">
        <v>557</v>
      </c>
      <c r="Y63" s="173"/>
      <c r="Z63" s="173">
        <v>0</v>
      </c>
      <c r="AA63" s="173"/>
      <c r="AB63" s="173">
        <v>0</v>
      </c>
      <c r="AC63" s="173">
        <v>0</v>
      </c>
    </row>
    <row r="64" spans="1:29" s="217" customFormat="1" x14ac:dyDescent="0.25">
      <c r="A64" s="174" t="s">
        <v>136</v>
      </c>
      <c r="B64" s="177" t="s">
        <v>130</v>
      </c>
      <c r="C64" s="173"/>
      <c r="D64" s="173"/>
      <c r="E64" s="173"/>
      <c r="F64" s="173"/>
      <c r="G64" s="173">
        <v>0</v>
      </c>
      <c r="H64" s="173" t="s">
        <v>557</v>
      </c>
      <c r="I64" s="173"/>
      <c r="J64" s="173">
        <v>0</v>
      </c>
      <c r="K64" s="173"/>
      <c r="L64" s="173" t="s">
        <v>557</v>
      </c>
      <c r="M64" s="173"/>
      <c r="N64" s="173">
        <v>1.26</v>
      </c>
      <c r="O64" s="173"/>
      <c r="P64" s="173" t="s">
        <v>557</v>
      </c>
      <c r="Q64" s="173"/>
      <c r="R64" s="173">
        <v>0</v>
      </c>
      <c r="S64" s="173"/>
      <c r="T64" s="173" t="s">
        <v>557</v>
      </c>
      <c r="U64" s="173"/>
      <c r="V64" s="173">
        <v>0</v>
      </c>
      <c r="W64" s="173"/>
      <c r="X64" s="173" t="s">
        <v>557</v>
      </c>
      <c r="Y64" s="173"/>
      <c r="Z64" s="173">
        <v>0</v>
      </c>
      <c r="AA64" s="173"/>
      <c r="AB64" s="173">
        <v>0</v>
      </c>
      <c r="AC64" s="173">
        <v>1.26</v>
      </c>
    </row>
    <row r="65" spans="1:29" s="217" customFormat="1" x14ac:dyDescent="0.25">
      <c r="A65" s="174" t="s">
        <v>135</v>
      </c>
      <c r="B65" s="177" t="s">
        <v>129</v>
      </c>
      <c r="C65" s="173"/>
      <c r="D65" s="173"/>
      <c r="E65" s="173"/>
      <c r="F65" s="173"/>
      <c r="G65" s="173">
        <v>0</v>
      </c>
      <c r="H65" s="173" t="s">
        <v>557</v>
      </c>
      <c r="I65" s="173"/>
      <c r="J65" s="173">
        <v>0</v>
      </c>
      <c r="K65" s="173"/>
      <c r="L65" s="173" t="s">
        <v>557</v>
      </c>
      <c r="M65" s="173"/>
      <c r="N65" s="173">
        <v>0</v>
      </c>
      <c r="O65" s="173"/>
      <c r="P65" s="173" t="s">
        <v>557</v>
      </c>
      <c r="Q65" s="173"/>
      <c r="R65" s="173">
        <v>0</v>
      </c>
      <c r="S65" s="173"/>
      <c r="T65" s="173" t="s">
        <v>557</v>
      </c>
      <c r="U65" s="173"/>
      <c r="V65" s="173">
        <v>0</v>
      </c>
      <c r="W65" s="173"/>
      <c r="X65" s="173" t="s">
        <v>557</v>
      </c>
      <c r="Y65" s="173"/>
      <c r="Z65" s="173">
        <v>0</v>
      </c>
      <c r="AA65" s="173"/>
      <c r="AB65" s="173">
        <v>0</v>
      </c>
      <c r="AC65" s="173">
        <v>0</v>
      </c>
    </row>
    <row r="66" spans="1:29" s="217" customFormat="1" x14ac:dyDescent="0.25">
      <c r="A66" s="174" t="s">
        <v>134</v>
      </c>
      <c r="B66" s="177" t="s">
        <v>128</v>
      </c>
      <c r="C66" s="173"/>
      <c r="D66" s="173"/>
      <c r="E66" s="173"/>
      <c r="F66" s="173"/>
      <c r="G66" s="173">
        <v>0</v>
      </c>
      <c r="H66" s="173" t="s">
        <v>557</v>
      </c>
      <c r="I66" s="173"/>
      <c r="J66" s="173">
        <v>0</v>
      </c>
      <c r="K66" s="173"/>
      <c r="L66" s="173" t="s">
        <v>557</v>
      </c>
      <c r="M66" s="173"/>
      <c r="N66" s="173">
        <v>4.0129999999999999</v>
      </c>
      <c r="O66" s="173"/>
      <c r="P66" s="173" t="s">
        <v>557</v>
      </c>
      <c r="Q66" s="173"/>
      <c r="R66" s="173">
        <v>0</v>
      </c>
      <c r="S66" s="173"/>
      <c r="T66" s="173" t="s">
        <v>557</v>
      </c>
      <c r="U66" s="173"/>
      <c r="V66" s="173">
        <v>0</v>
      </c>
      <c r="W66" s="173"/>
      <c r="X66" s="173" t="s">
        <v>557</v>
      </c>
      <c r="Y66" s="173"/>
      <c r="Z66" s="173">
        <v>0</v>
      </c>
      <c r="AA66" s="173"/>
      <c r="AB66" s="173">
        <v>0</v>
      </c>
      <c r="AC66" s="173">
        <v>4.0129999999999999</v>
      </c>
    </row>
    <row r="67" spans="1:29" s="217" customFormat="1" x14ac:dyDescent="0.25">
      <c r="A67" s="174" t="s">
        <v>133</v>
      </c>
      <c r="B67" s="177" t="s">
        <v>521</v>
      </c>
      <c r="C67" s="173"/>
      <c r="D67" s="173"/>
      <c r="E67" s="173"/>
      <c r="F67" s="173"/>
      <c r="G67" s="173">
        <v>0</v>
      </c>
      <c r="H67" s="173" t="s">
        <v>557</v>
      </c>
      <c r="I67" s="173"/>
      <c r="J67" s="173">
        <v>0</v>
      </c>
      <c r="K67" s="173"/>
      <c r="L67" s="173" t="s">
        <v>557</v>
      </c>
      <c r="M67" s="173"/>
      <c r="N67" s="173">
        <v>16</v>
      </c>
      <c r="O67" s="173"/>
      <c r="P67" s="173" t="s">
        <v>557</v>
      </c>
      <c r="Q67" s="173"/>
      <c r="R67" s="173">
        <v>0</v>
      </c>
      <c r="S67" s="173"/>
      <c r="T67" s="173" t="s">
        <v>557</v>
      </c>
      <c r="U67" s="173"/>
      <c r="V67" s="173">
        <v>0</v>
      </c>
      <c r="W67" s="173"/>
      <c r="X67" s="173" t="s">
        <v>557</v>
      </c>
      <c r="Y67" s="173"/>
      <c r="Z67" s="173">
        <v>0</v>
      </c>
      <c r="AA67" s="173"/>
      <c r="AB67" s="173">
        <v>0</v>
      </c>
      <c r="AC67" s="173">
        <v>16</v>
      </c>
    </row>
    <row r="68" spans="1:29" s="217" customFormat="1" x14ac:dyDescent="0.25">
      <c r="A68" s="174" t="s">
        <v>538</v>
      </c>
      <c r="B68" s="177" t="s">
        <v>522</v>
      </c>
      <c r="C68" s="173"/>
      <c r="D68" s="173"/>
      <c r="E68" s="173"/>
      <c r="F68" s="173"/>
      <c r="G68" s="173">
        <v>0</v>
      </c>
      <c r="H68" s="173" t="s">
        <v>557</v>
      </c>
      <c r="I68" s="173"/>
      <c r="J68" s="173">
        <v>0</v>
      </c>
      <c r="K68" s="173"/>
      <c r="L68" s="173" t="s">
        <v>557</v>
      </c>
      <c r="M68" s="173"/>
      <c r="N68" s="173">
        <v>0</v>
      </c>
      <c r="O68" s="173"/>
      <c r="P68" s="173" t="s">
        <v>557</v>
      </c>
      <c r="Q68" s="173"/>
      <c r="R68" s="173">
        <v>0</v>
      </c>
      <c r="S68" s="173"/>
      <c r="T68" s="173" t="s">
        <v>557</v>
      </c>
      <c r="U68" s="173"/>
      <c r="V68" s="173">
        <v>0</v>
      </c>
      <c r="W68" s="173"/>
      <c r="X68" s="173" t="s">
        <v>557</v>
      </c>
      <c r="Y68" s="173"/>
      <c r="Z68" s="173">
        <v>0</v>
      </c>
      <c r="AA68" s="173"/>
      <c r="AB68" s="173">
        <v>0</v>
      </c>
      <c r="AC68" s="173">
        <v>0</v>
      </c>
    </row>
    <row r="69" spans="1:29" s="217" customFormat="1" x14ac:dyDescent="0.25">
      <c r="A69" s="174" t="s">
        <v>539</v>
      </c>
      <c r="B69" s="177" t="s">
        <v>523</v>
      </c>
      <c r="C69" s="173"/>
      <c r="D69" s="173"/>
      <c r="E69" s="173"/>
      <c r="F69" s="173"/>
      <c r="G69" s="173">
        <v>0</v>
      </c>
      <c r="H69" s="173" t="s">
        <v>557</v>
      </c>
      <c r="I69" s="173"/>
      <c r="J69" s="173">
        <v>0</v>
      </c>
      <c r="K69" s="173"/>
      <c r="L69" s="173" t="s">
        <v>557</v>
      </c>
      <c r="M69" s="173"/>
      <c r="N69" s="173">
        <v>0</v>
      </c>
      <c r="O69" s="173"/>
      <c r="P69" s="173" t="s">
        <v>557</v>
      </c>
      <c r="Q69" s="173"/>
      <c r="R69" s="173">
        <v>0</v>
      </c>
      <c r="S69" s="173"/>
      <c r="T69" s="173" t="s">
        <v>557</v>
      </c>
      <c r="U69" s="173"/>
      <c r="V69" s="173">
        <v>0</v>
      </c>
      <c r="W69" s="173"/>
      <c r="X69" s="173" t="s">
        <v>557</v>
      </c>
      <c r="Y69" s="173"/>
      <c r="Z69" s="173">
        <v>0</v>
      </c>
      <c r="AA69" s="173"/>
      <c r="AB69" s="173">
        <v>0</v>
      </c>
      <c r="AC69" s="173">
        <v>0</v>
      </c>
    </row>
    <row r="70" spans="1:29" s="217" customFormat="1" x14ac:dyDescent="0.25">
      <c r="A70" s="174" t="s">
        <v>540</v>
      </c>
      <c r="B70" s="177" t="s">
        <v>525</v>
      </c>
      <c r="C70" s="173"/>
      <c r="D70" s="173"/>
      <c r="E70" s="173"/>
      <c r="F70" s="173"/>
      <c r="G70" s="173">
        <v>0</v>
      </c>
      <c r="H70" s="173" t="s">
        <v>557</v>
      </c>
      <c r="I70" s="173"/>
      <c r="J70" s="173">
        <v>0</v>
      </c>
      <c r="K70" s="173"/>
      <c r="L70" s="173" t="s">
        <v>557</v>
      </c>
      <c r="M70" s="173"/>
      <c r="N70" s="173">
        <v>0</v>
      </c>
      <c r="O70" s="173"/>
      <c r="P70" s="173" t="s">
        <v>557</v>
      </c>
      <c r="Q70" s="173"/>
      <c r="R70" s="173">
        <v>0</v>
      </c>
      <c r="S70" s="173"/>
      <c r="T70" s="173" t="s">
        <v>557</v>
      </c>
      <c r="U70" s="173"/>
      <c r="V70" s="173">
        <v>0</v>
      </c>
      <c r="W70" s="173"/>
      <c r="X70" s="173" t="s">
        <v>557</v>
      </c>
      <c r="Y70" s="173"/>
      <c r="Z70" s="173">
        <v>0</v>
      </c>
      <c r="AA70" s="173"/>
      <c r="AB70" s="173">
        <v>0</v>
      </c>
      <c r="AC70" s="173">
        <v>0</v>
      </c>
    </row>
    <row r="71" spans="1:29" s="217" customFormat="1" x14ac:dyDescent="0.25">
      <c r="A71" s="174" t="s">
        <v>541</v>
      </c>
      <c r="B71" s="177" t="s">
        <v>527</v>
      </c>
      <c r="C71" s="173"/>
      <c r="D71" s="173"/>
      <c r="E71" s="173"/>
      <c r="F71" s="173"/>
      <c r="G71" s="173">
        <v>0</v>
      </c>
      <c r="H71" s="173" t="s">
        <v>557</v>
      </c>
      <c r="I71" s="173"/>
      <c r="J71" s="173">
        <v>0</v>
      </c>
      <c r="K71" s="173"/>
      <c r="L71" s="173" t="s">
        <v>557</v>
      </c>
      <c r="M71" s="173"/>
      <c r="N71" s="173">
        <v>0</v>
      </c>
      <c r="O71" s="173"/>
      <c r="P71" s="173" t="s">
        <v>557</v>
      </c>
      <c r="Q71" s="173"/>
      <c r="R71" s="173">
        <v>0</v>
      </c>
      <c r="S71" s="173"/>
      <c r="T71" s="173" t="s">
        <v>557</v>
      </c>
      <c r="U71" s="173"/>
      <c r="V71" s="173">
        <v>0</v>
      </c>
      <c r="W71" s="173"/>
      <c r="X71" s="173" t="s">
        <v>557</v>
      </c>
      <c r="Y71" s="173"/>
      <c r="Z71" s="173">
        <v>0</v>
      </c>
      <c r="AA71" s="173"/>
      <c r="AB71" s="173">
        <v>0</v>
      </c>
      <c r="AC71" s="173">
        <v>0</v>
      </c>
    </row>
    <row r="72" spans="1:29" s="217" customFormat="1" x14ac:dyDescent="0.25">
      <c r="A72" s="174" t="s">
        <v>542</v>
      </c>
      <c r="B72" s="177" t="s">
        <v>529</v>
      </c>
      <c r="C72" s="173"/>
      <c r="D72" s="173"/>
      <c r="E72" s="173"/>
      <c r="F72" s="173"/>
      <c r="G72" s="173">
        <v>0</v>
      </c>
      <c r="H72" s="173" t="s">
        <v>557</v>
      </c>
      <c r="I72" s="173"/>
      <c r="J72" s="173">
        <v>0</v>
      </c>
      <c r="K72" s="173"/>
      <c r="L72" s="173" t="s">
        <v>557</v>
      </c>
      <c r="M72" s="173"/>
      <c r="N72" s="173">
        <v>0</v>
      </c>
      <c r="O72" s="173"/>
      <c r="P72" s="173" t="s">
        <v>557</v>
      </c>
      <c r="Q72" s="173"/>
      <c r="R72" s="173">
        <v>0</v>
      </c>
      <c r="S72" s="173"/>
      <c r="T72" s="173" t="s">
        <v>557</v>
      </c>
      <c r="U72" s="173"/>
      <c r="V72" s="173">
        <v>0</v>
      </c>
      <c r="W72" s="173"/>
      <c r="X72" s="173" t="s">
        <v>557</v>
      </c>
      <c r="Y72" s="173"/>
      <c r="Z72" s="173">
        <v>0</v>
      </c>
      <c r="AA72" s="173"/>
      <c r="AB72" s="173">
        <v>0</v>
      </c>
      <c r="AC72" s="173">
        <v>0</v>
      </c>
    </row>
    <row r="73" spans="1:29" s="217" customFormat="1" x14ac:dyDescent="0.25">
      <c r="A73" s="174" t="s">
        <v>543</v>
      </c>
      <c r="B73" s="177" t="s">
        <v>531</v>
      </c>
      <c r="C73" s="173"/>
      <c r="D73" s="173"/>
      <c r="E73" s="173"/>
      <c r="F73" s="173"/>
      <c r="G73" s="173">
        <v>0</v>
      </c>
      <c r="H73" s="173" t="s">
        <v>557</v>
      </c>
      <c r="I73" s="173"/>
      <c r="J73" s="173">
        <v>0</v>
      </c>
      <c r="K73" s="173"/>
      <c r="L73" s="173" t="s">
        <v>557</v>
      </c>
      <c r="M73" s="173"/>
      <c r="N73" s="173">
        <v>0</v>
      </c>
      <c r="O73" s="173"/>
      <c r="P73" s="173" t="s">
        <v>557</v>
      </c>
      <c r="Q73" s="173"/>
      <c r="R73" s="173">
        <v>0</v>
      </c>
      <c r="S73" s="173"/>
      <c r="T73" s="173" t="s">
        <v>557</v>
      </c>
      <c r="U73" s="173"/>
      <c r="V73" s="173">
        <v>0</v>
      </c>
      <c r="W73" s="173"/>
      <c r="X73" s="173" t="s">
        <v>557</v>
      </c>
      <c r="Y73" s="173"/>
      <c r="Z73" s="173">
        <v>0</v>
      </c>
      <c r="AA73" s="173"/>
      <c r="AB73" s="173">
        <v>0</v>
      </c>
      <c r="AC73" s="173">
        <v>0</v>
      </c>
    </row>
    <row r="74" spans="1:29" s="217" customFormat="1" ht="36.75" customHeight="1" x14ac:dyDescent="0.25">
      <c r="A74" s="171" t="s">
        <v>58</v>
      </c>
      <c r="B74" s="218" t="s">
        <v>227</v>
      </c>
      <c r="C74" s="173"/>
      <c r="D74" s="173"/>
      <c r="E74" s="173"/>
      <c r="F74" s="173"/>
      <c r="G74" s="173">
        <v>0</v>
      </c>
      <c r="H74" s="173" t="s">
        <v>557</v>
      </c>
      <c r="I74" s="173"/>
      <c r="J74" s="173">
        <v>0</v>
      </c>
      <c r="K74" s="173"/>
      <c r="L74" s="173" t="s">
        <v>557</v>
      </c>
      <c r="M74" s="173"/>
      <c r="N74" s="173">
        <v>0</v>
      </c>
      <c r="O74" s="173"/>
      <c r="P74" s="173" t="s">
        <v>557</v>
      </c>
      <c r="Q74" s="173"/>
      <c r="R74" s="173">
        <v>0</v>
      </c>
      <c r="S74" s="173"/>
      <c r="T74" s="173" t="s">
        <v>557</v>
      </c>
      <c r="U74" s="173"/>
      <c r="V74" s="173">
        <v>0</v>
      </c>
      <c r="W74" s="173"/>
      <c r="X74" s="173" t="s">
        <v>557</v>
      </c>
      <c r="Y74" s="173"/>
      <c r="Z74" s="173">
        <v>0</v>
      </c>
      <c r="AA74" s="173"/>
      <c r="AB74" s="173">
        <v>0</v>
      </c>
      <c r="AC74" s="173">
        <v>0</v>
      </c>
    </row>
    <row r="75" spans="1:29" s="217" customFormat="1"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217" customFormat="1" x14ac:dyDescent="0.25">
      <c r="A76" s="174" t="s">
        <v>222</v>
      </c>
      <c r="B76" s="177" t="s">
        <v>520</v>
      </c>
      <c r="C76" s="173"/>
      <c r="D76" s="221"/>
      <c r="E76" s="173"/>
      <c r="F76" s="221"/>
      <c r="G76" s="173">
        <v>0</v>
      </c>
      <c r="H76" s="173" t="s">
        <v>557</v>
      </c>
      <c r="I76" s="173"/>
      <c r="J76" s="173">
        <v>0</v>
      </c>
      <c r="K76" s="173"/>
      <c r="L76" s="173" t="s">
        <v>557</v>
      </c>
      <c r="M76" s="173"/>
      <c r="N76" s="173">
        <v>0</v>
      </c>
      <c r="O76" s="173"/>
      <c r="P76" s="173" t="s">
        <v>557</v>
      </c>
      <c r="Q76" s="173"/>
      <c r="R76" s="173">
        <v>0</v>
      </c>
      <c r="S76" s="173"/>
      <c r="T76" s="173" t="s">
        <v>557</v>
      </c>
      <c r="U76" s="173"/>
      <c r="V76" s="173">
        <v>0</v>
      </c>
      <c r="W76" s="173"/>
      <c r="X76" s="173" t="s">
        <v>557</v>
      </c>
      <c r="Y76" s="173"/>
      <c r="Z76" s="173">
        <v>0</v>
      </c>
      <c r="AA76" s="173"/>
      <c r="AB76" s="173">
        <v>0</v>
      </c>
      <c r="AC76" s="221">
        <v>0</v>
      </c>
    </row>
    <row r="77" spans="1:29" s="217" customFormat="1" ht="31.5" x14ac:dyDescent="0.25">
      <c r="A77" s="174" t="s">
        <v>223</v>
      </c>
      <c r="B77" s="177" t="s">
        <v>518</v>
      </c>
      <c r="C77" s="173"/>
      <c r="D77" s="221"/>
      <c r="E77" s="173"/>
      <c r="F77" s="221"/>
      <c r="G77" s="173">
        <v>0</v>
      </c>
      <c r="H77" s="173" t="s">
        <v>557</v>
      </c>
      <c r="I77" s="173"/>
      <c r="J77" s="173">
        <v>0</v>
      </c>
      <c r="K77" s="173"/>
      <c r="L77" s="173" t="s">
        <v>557</v>
      </c>
      <c r="M77" s="173"/>
      <c r="N77" s="173">
        <v>0</v>
      </c>
      <c r="O77" s="173"/>
      <c r="P77" s="173" t="s">
        <v>557</v>
      </c>
      <c r="Q77" s="173"/>
      <c r="R77" s="173">
        <v>0</v>
      </c>
      <c r="S77" s="173"/>
      <c r="T77" s="173" t="s">
        <v>557</v>
      </c>
      <c r="U77" s="173"/>
      <c r="V77" s="173">
        <v>0</v>
      </c>
      <c r="W77" s="173"/>
      <c r="X77" s="173" t="s">
        <v>557</v>
      </c>
      <c r="Y77" s="173"/>
      <c r="Z77" s="173">
        <v>0</v>
      </c>
      <c r="AA77" s="173"/>
      <c r="AB77" s="173">
        <v>0</v>
      </c>
      <c r="AC77" s="221">
        <v>0</v>
      </c>
    </row>
    <row r="78" spans="1:29" s="217" customFormat="1" x14ac:dyDescent="0.25">
      <c r="A78" s="174" t="s">
        <v>224</v>
      </c>
      <c r="B78" s="175" t="s">
        <v>148</v>
      </c>
      <c r="C78" s="173"/>
      <c r="D78" s="221"/>
      <c r="E78" s="173"/>
      <c r="F78" s="221"/>
      <c r="G78" s="173">
        <v>0</v>
      </c>
      <c r="H78" s="173" t="s">
        <v>557</v>
      </c>
      <c r="I78" s="173"/>
      <c r="J78" s="173">
        <v>0</v>
      </c>
      <c r="K78" s="173"/>
      <c r="L78" s="173" t="s">
        <v>557</v>
      </c>
      <c r="M78" s="173"/>
      <c r="N78" s="173">
        <v>0</v>
      </c>
      <c r="O78" s="173"/>
      <c r="P78" s="173" t="s">
        <v>557</v>
      </c>
      <c r="Q78" s="173"/>
      <c r="R78" s="173">
        <v>0</v>
      </c>
      <c r="S78" s="173"/>
      <c r="T78" s="173" t="s">
        <v>557</v>
      </c>
      <c r="U78" s="173"/>
      <c r="V78" s="173">
        <v>0</v>
      </c>
      <c r="W78" s="173"/>
      <c r="X78" s="173" t="s">
        <v>557</v>
      </c>
      <c r="Y78" s="173"/>
      <c r="Z78" s="173">
        <v>0</v>
      </c>
      <c r="AA78" s="173"/>
      <c r="AB78" s="173">
        <v>0</v>
      </c>
      <c r="AC78" s="221">
        <v>0</v>
      </c>
    </row>
    <row r="79" spans="1:29" s="217" customFormat="1" x14ac:dyDescent="0.25">
      <c r="A79" s="174" t="s">
        <v>225</v>
      </c>
      <c r="B79" s="175" t="s">
        <v>544</v>
      </c>
      <c r="C79" s="219"/>
      <c r="D79" s="222"/>
      <c r="E79" s="179"/>
      <c r="F79" s="222"/>
      <c r="G79" s="173">
        <v>0</v>
      </c>
      <c r="H79" s="173" t="s">
        <v>557</v>
      </c>
      <c r="I79" s="179"/>
      <c r="J79" s="173">
        <v>0</v>
      </c>
      <c r="K79" s="178"/>
      <c r="L79" s="173" t="s">
        <v>557</v>
      </c>
      <c r="M79" s="178"/>
      <c r="N79" s="173">
        <v>0</v>
      </c>
      <c r="O79" s="178"/>
      <c r="P79" s="173" t="s">
        <v>557</v>
      </c>
      <c r="Q79" s="178"/>
      <c r="R79" s="173">
        <v>0</v>
      </c>
      <c r="S79" s="178"/>
      <c r="T79" s="173" t="s">
        <v>557</v>
      </c>
      <c r="U79" s="178"/>
      <c r="V79" s="173">
        <v>0</v>
      </c>
      <c r="W79" s="178"/>
      <c r="X79" s="173" t="s">
        <v>557</v>
      </c>
      <c r="Y79" s="178"/>
      <c r="Z79" s="173">
        <v>0</v>
      </c>
      <c r="AA79" s="178"/>
      <c r="AB79" s="173">
        <v>0</v>
      </c>
      <c r="AC79" s="222">
        <v>0</v>
      </c>
    </row>
    <row r="80" spans="1:29" s="217" customFormat="1" x14ac:dyDescent="0.25">
      <c r="A80" s="174" t="s">
        <v>226</v>
      </c>
      <c r="B80" s="175" t="s">
        <v>521</v>
      </c>
      <c r="C80" s="219"/>
      <c r="D80" s="222"/>
      <c r="E80" s="179"/>
      <c r="F80" s="222"/>
      <c r="G80" s="173">
        <v>0</v>
      </c>
      <c r="H80" s="173" t="s">
        <v>557</v>
      </c>
      <c r="I80" s="179"/>
      <c r="J80" s="173">
        <v>0</v>
      </c>
      <c r="K80" s="178"/>
      <c r="L80" s="173" t="s">
        <v>557</v>
      </c>
      <c r="M80" s="178"/>
      <c r="N80" s="173">
        <v>0</v>
      </c>
      <c r="O80" s="178"/>
      <c r="P80" s="173" t="s">
        <v>557</v>
      </c>
      <c r="Q80" s="178"/>
      <c r="R80" s="173">
        <v>0</v>
      </c>
      <c r="S80" s="178"/>
      <c r="T80" s="173" t="s">
        <v>557</v>
      </c>
      <c r="U80" s="178"/>
      <c r="V80" s="173">
        <v>0</v>
      </c>
      <c r="W80" s="178"/>
      <c r="X80" s="173" t="s">
        <v>557</v>
      </c>
      <c r="Y80" s="178"/>
      <c r="Z80" s="173">
        <v>0</v>
      </c>
      <c r="AA80" s="178"/>
      <c r="AB80" s="173">
        <v>0</v>
      </c>
      <c r="AC80" s="222">
        <v>0</v>
      </c>
    </row>
    <row r="81" spans="1:29" s="217" customFormat="1" x14ac:dyDescent="0.25">
      <c r="A81" s="174" t="s">
        <v>545</v>
      </c>
      <c r="B81" s="175" t="s">
        <v>522</v>
      </c>
      <c r="C81" s="219"/>
      <c r="D81" s="222"/>
      <c r="E81" s="179"/>
      <c r="F81" s="222"/>
      <c r="G81" s="173">
        <v>0</v>
      </c>
      <c r="H81" s="173" t="s">
        <v>557</v>
      </c>
      <c r="I81" s="179"/>
      <c r="J81" s="173">
        <v>0</v>
      </c>
      <c r="K81" s="178"/>
      <c r="L81" s="173" t="s">
        <v>557</v>
      </c>
      <c r="M81" s="178"/>
      <c r="N81" s="173">
        <v>0</v>
      </c>
      <c r="O81" s="178"/>
      <c r="P81" s="173" t="s">
        <v>557</v>
      </c>
      <c r="Q81" s="178"/>
      <c r="R81" s="173">
        <v>0</v>
      </c>
      <c r="S81" s="178"/>
      <c r="T81" s="173" t="s">
        <v>557</v>
      </c>
      <c r="U81" s="178"/>
      <c r="V81" s="173">
        <v>0</v>
      </c>
      <c r="W81" s="178"/>
      <c r="X81" s="173" t="s">
        <v>557</v>
      </c>
      <c r="Y81" s="178"/>
      <c r="Z81" s="173">
        <v>0</v>
      </c>
      <c r="AA81" s="178"/>
      <c r="AB81" s="173">
        <v>0</v>
      </c>
      <c r="AC81" s="222">
        <v>0</v>
      </c>
    </row>
    <row r="82" spans="1:29" s="217" customFormat="1" x14ac:dyDescent="0.25">
      <c r="A82" s="174" t="s">
        <v>546</v>
      </c>
      <c r="B82" s="175" t="s">
        <v>523</v>
      </c>
      <c r="C82" s="219"/>
      <c r="D82" s="222"/>
      <c r="E82" s="179"/>
      <c r="F82" s="222"/>
      <c r="G82" s="173">
        <v>0</v>
      </c>
      <c r="H82" s="173" t="s">
        <v>557</v>
      </c>
      <c r="I82" s="179"/>
      <c r="J82" s="173">
        <v>0</v>
      </c>
      <c r="K82" s="178"/>
      <c r="L82" s="173" t="s">
        <v>557</v>
      </c>
      <c r="M82" s="178"/>
      <c r="N82" s="173">
        <v>0</v>
      </c>
      <c r="O82" s="178"/>
      <c r="P82" s="173" t="s">
        <v>557</v>
      </c>
      <c r="Q82" s="178"/>
      <c r="R82" s="173">
        <v>0</v>
      </c>
      <c r="S82" s="178"/>
      <c r="T82" s="173" t="s">
        <v>557</v>
      </c>
      <c r="U82" s="178"/>
      <c r="V82" s="173">
        <v>0</v>
      </c>
      <c r="W82" s="178"/>
      <c r="X82" s="173" t="s">
        <v>557</v>
      </c>
      <c r="Y82" s="178"/>
      <c r="Z82" s="173">
        <v>0</v>
      </c>
      <c r="AA82" s="178"/>
      <c r="AB82" s="173">
        <v>0</v>
      </c>
      <c r="AC82" s="222">
        <v>0</v>
      </c>
    </row>
    <row r="83" spans="1:29" s="217" customFormat="1" x14ac:dyDescent="0.25">
      <c r="A83" s="174" t="s">
        <v>547</v>
      </c>
      <c r="B83" s="175" t="s">
        <v>525</v>
      </c>
      <c r="C83" s="219"/>
      <c r="D83" s="222"/>
      <c r="E83" s="179"/>
      <c r="F83" s="222"/>
      <c r="G83" s="173">
        <v>0</v>
      </c>
      <c r="H83" s="173" t="s">
        <v>557</v>
      </c>
      <c r="I83" s="179"/>
      <c r="J83" s="173">
        <v>0</v>
      </c>
      <c r="K83" s="178"/>
      <c r="L83" s="173" t="s">
        <v>557</v>
      </c>
      <c r="M83" s="178"/>
      <c r="N83" s="173">
        <v>0</v>
      </c>
      <c r="O83" s="178"/>
      <c r="P83" s="173" t="s">
        <v>557</v>
      </c>
      <c r="Q83" s="178"/>
      <c r="R83" s="173">
        <v>0</v>
      </c>
      <c r="S83" s="178"/>
      <c r="T83" s="173" t="s">
        <v>557</v>
      </c>
      <c r="U83" s="178"/>
      <c r="V83" s="173">
        <v>0</v>
      </c>
      <c r="W83" s="178"/>
      <c r="X83" s="173" t="s">
        <v>557</v>
      </c>
      <c r="Y83" s="178"/>
      <c r="Z83" s="173">
        <v>0</v>
      </c>
      <c r="AA83" s="178"/>
      <c r="AB83" s="173">
        <v>0</v>
      </c>
      <c r="AC83" s="222">
        <v>0</v>
      </c>
    </row>
    <row r="84" spans="1:29" s="217" customFormat="1" x14ac:dyDescent="0.25">
      <c r="A84" s="174" t="s">
        <v>548</v>
      </c>
      <c r="B84" s="175" t="s">
        <v>527</v>
      </c>
      <c r="C84" s="219"/>
      <c r="D84" s="222"/>
      <c r="E84" s="179"/>
      <c r="F84" s="222"/>
      <c r="G84" s="173">
        <v>0</v>
      </c>
      <c r="H84" s="173" t="s">
        <v>557</v>
      </c>
      <c r="I84" s="179"/>
      <c r="J84" s="173">
        <v>0</v>
      </c>
      <c r="K84" s="178"/>
      <c r="L84" s="173" t="s">
        <v>557</v>
      </c>
      <c r="M84" s="178"/>
      <c r="N84" s="173">
        <v>0</v>
      </c>
      <c r="O84" s="178"/>
      <c r="P84" s="173" t="s">
        <v>557</v>
      </c>
      <c r="Q84" s="178"/>
      <c r="R84" s="173">
        <v>0</v>
      </c>
      <c r="S84" s="178"/>
      <c r="T84" s="173" t="s">
        <v>557</v>
      </c>
      <c r="U84" s="178"/>
      <c r="V84" s="173">
        <v>0</v>
      </c>
      <c r="W84" s="178"/>
      <c r="X84" s="173" t="s">
        <v>557</v>
      </c>
      <c r="Y84" s="178"/>
      <c r="Z84" s="173">
        <v>0</v>
      </c>
      <c r="AA84" s="178"/>
      <c r="AB84" s="173">
        <v>0</v>
      </c>
      <c r="AC84" s="222">
        <v>0</v>
      </c>
    </row>
    <row r="85" spans="1:29" s="217" customFormat="1" x14ac:dyDescent="0.25">
      <c r="A85" s="174" t="s">
        <v>549</v>
      </c>
      <c r="B85" s="175" t="s">
        <v>529</v>
      </c>
      <c r="C85" s="219"/>
      <c r="D85" s="222"/>
      <c r="E85" s="179"/>
      <c r="F85" s="222"/>
      <c r="G85" s="173">
        <v>0</v>
      </c>
      <c r="H85" s="173" t="s">
        <v>557</v>
      </c>
      <c r="I85" s="179"/>
      <c r="J85" s="173">
        <v>0</v>
      </c>
      <c r="K85" s="178"/>
      <c r="L85" s="173" t="s">
        <v>557</v>
      </c>
      <c r="M85" s="178"/>
      <c r="N85" s="173">
        <v>0</v>
      </c>
      <c r="O85" s="178"/>
      <c r="P85" s="173" t="s">
        <v>557</v>
      </c>
      <c r="Q85" s="178"/>
      <c r="R85" s="173">
        <v>0</v>
      </c>
      <c r="S85" s="178"/>
      <c r="T85" s="173" t="s">
        <v>557</v>
      </c>
      <c r="U85" s="178"/>
      <c r="V85" s="173">
        <v>0</v>
      </c>
      <c r="W85" s="178"/>
      <c r="X85" s="173" t="s">
        <v>557</v>
      </c>
      <c r="Y85" s="178"/>
      <c r="Z85" s="173">
        <v>0</v>
      </c>
      <c r="AA85" s="178"/>
      <c r="AB85" s="173">
        <v>0</v>
      </c>
      <c r="AC85" s="222">
        <v>0</v>
      </c>
    </row>
    <row r="86" spans="1:29" s="217" customFormat="1" ht="13.5" customHeight="1" x14ac:dyDescent="0.25">
      <c r="A86" s="174" t="s">
        <v>550</v>
      </c>
      <c r="B86" s="175" t="s">
        <v>531</v>
      </c>
      <c r="C86" s="220"/>
      <c r="D86" s="222"/>
      <c r="E86" s="179"/>
      <c r="F86" s="222"/>
      <c r="G86" s="173">
        <v>0</v>
      </c>
      <c r="H86" s="173" t="s">
        <v>557</v>
      </c>
      <c r="I86" s="179"/>
      <c r="J86" s="173">
        <v>0</v>
      </c>
      <c r="K86" s="178"/>
      <c r="L86" s="173" t="s">
        <v>557</v>
      </c>
      <c r="M86" s="178"/>
      <c r="N86" s="173">
        <v>0</v>
      </c>
      <c r="O86" s="178"/>
      <c r="P86" s="173" t="s">
        <v>557</v>
      </c>
      <c r="Q86" s="178"/>
      <c r="R86" s="173">
        <v>0</v>
      </c>
      <c r="S86" s="178"/>
      <c r="T86" s="173" t="s">
        <v>557</v>
      </c>
      <c r="U86" s="178"/>
      <c r="V86" s="173">
        <v>0</v>
      </c>
      <c r="W86" s="178"/>
      <c r="X86" s="173" t="s">
        <v>557</v>
      </c>
      <c r="Y86" s="178"/>
      <c r="Z86" s="173">
        <v>0</v>
      </c>
      <c r="AA86" s="178"/>
      <c r="AB86" s="173">
        <v>0</v>
      </c>
      <c r="AC86" s="22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4"/>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2" t="str">
        <f>'1. паспорт местоположение'!A12:C12</f>
        <v>N_NS3300.KL.0059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2"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5"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5" customFormat="1" x14ac:dyDescent="0.25">
      <c r="A21" s="395" t="s">
        <v>492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5" customFormat="1" ht="58.5" customHeight="1" x14ac:dyDescent="0.25">
      <c r="A22" s="386" t="s">
        <v>52</v>
      </c>
      <c r="B22" s="397" t="s">
        <v>24</v>
      </c>
      <c r="C22" s="386" t="s">
        <v>51</v>
      </c>
      <c r="D22" s="386" t="s">
        <v>50</v>
      </c>
      <c r="E22" s="400" t="s">
        <v>503</v>
      </c>
      <c r="F22" s="401"/>
      <c r="G22" s="401"/>
      <c r="H22" s="401"/>
      <c r="I22" s="401"/>
      <c r="J22" s="401"/>
      <c r="K22" s="401"/>
      <c r="L22" s="402"/>
      <c r="M22" s="386" t="s">
        <v>49</v>
      </c>
      <c r="N22" s="386" t="s">
        <v>48</v>
      </c>
      <c r="O22" s="386" t="s">
        <v>47</v>
      </c>
      <c r="P22" s="381" t="s">
        <v>257</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s="25" customFormat="1" ht="64.5" customHeight="1" x14ac:dyDescent="0.25">
      <c r="A23" s="396"/>
      <c r="B23" s="398"/>
      <c r="C23" s="396"/>
      <c r="D23" s="396"/>
      <c r="E23" s="391" t="s">
        <v>23</v>
      </c>
      <c r="F23" s="382" t="s">
        <v>131</v>
      </c>
      <c r="G23" s="382" t="s">
        <v>130</v>
      </c>
      <c r="H23" s="382" t="s">
        <v>129</v>
      </c>
      <c r="I23" s="384" t="s">
        <v>413</v>
      </c>
      <c r="J23" s="384" t="s">
        <v>414</v>
      </c>
      <c r="K23" s="384" t="s">
        <v>415</v>
      </c>
      <c r="L23" s="382" t="s">
        <v>80</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s="25"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46" t="s">
        <v>13</v>
      </c>
      <c r="AG24" s="146" t="s">
        <v>12</v>
      </c>
      <c r="AH24" s="147" t="s">
        <v>2</v>
      </c>
      <c r="AI24" s="147" t="s">
        <v>11</v>
      </c>
      <c r="AJ24" s="387"/>
      <c r="AK24" s="387"/>
      <c r="AL24" s="387"/>
      <c r="AM24" s="387"/>
      <c r="AN24" s="387"/>
      <c r="AO24" s="387"/>
      <c r="AP24" s="387"/>
      <c r="AQ24" s="405"/>
      <c r="AR24" s="381"/>
      <c r="AS24" s="381"/>
      <c r="AT24" s="381"/>
      <c r="AU24" s="381"/>
      <c r="AV24" s="39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73" sqref="B73:B78"/>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69</v>
      </c>
    </row>
    <row r="2" spans="1:8" ht="18.75" x14ac:dyDescent="0.3">
      <c r="B2" s="14" t="s">
        <v>10</v>
      </c>
    </row>
    <row r="3" spans="1:8" ht="18.75" x14ac:dyDescent="0.3">
      <c r="B3" s="14" t="s">
        <v>511</v>
      </c>
    </row>
    <row r="4" spans="1:8" x14ac:dyDescent="0.25">
      <c r="B4" s="47"/>
    </row>
    <row r="5" spans="1:8" ht="18.75" x14ac:dyDescent="0.3">
      <c r="A5" s="371" t="str">
        <f>'1. паспорт местоположение'!A5:C5</f>
        <v>Год раскрытия информации: 2023 год</v>
      </c>
      <c r="B5" s="371"/>
      <c r="C5" s="77"/>
      <c r="D5" s="77"/>
      <c r="E5" s="77"/>
      <c r="F5" s="77"/>
      <c r="G5" s="77"/>
      <c r="H5" s="77"/>
    </row>
    <row r="6" spans="1:8" ht="18.75" x14ac:dyDescent="0.3">
      <c r="A6" s="151"/>
      <c r="B6" s="151"/>
      <c r="C6" s="151"/>
      <c r="D6" s="151"/>
      <c r="E6" s="151"/>
      <c r="F6" s="151"/>
      <c r="G6" s="151"/>
      <c r="H6" s="151"/>
    </row>
    <row r="7" spans="1:8" ht="18.75" x14ac:dyDescent="0.25">
      <c r="A7" s="309" t="s">
        <v>9</v>
      </c>
      <c r="B7" s="309"/>
      <c r="C7" s="150"/>
      <c r="D7" s="150"/>
      <c r="E7" s="150"/>
      <c r="F7" s="150"/>
      <c r="G7" s="150"/>
      <c r="H7" s="150"/>
    </row>
    <row r="8" spans="1:8" ht="18.75" x14ac:dyDescent="0.25">
      <c r="A8" s="150"/>
      <c r="B8" s="150"/>
      <c r="C8" s="150"/>
      <c r="D8" s="150"/>
      <c r="E8" s="150"/>
      <c r="F8" s="150"/>
      <c r="G8" s="150"/>
      <c r="H8" s="150"/>
    </row>
    <row r="9" spans="1:8" x14ac:dyDescent="0.25">
      <c r="A9" s="310" t="str">
        <f>'1. паспорт местоположение'!A9:C9</f>
        <v>АО "Россети Тюмень"</v>
      </c>
      <c r="B9" s="310"/>
      <c r="C9" s="148"/>
      <c r="D9" s="148"/>
      <c r="E9" s="148"/>
      <c r="F9" s="148"/>
      <c r="G9" s="148"/>
      <c r="H9" s="148"/>
    </row>
    <row r="10" spans="1:8" x14ac:dyDescent="0.25">
      <c r="A10" s="306" t="s">
        <v>8</v>
      </c>
      <c r="B10" s="306"/>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12" t="str">
        <f>'1. паспорт местоположение'!A12:C12</f>
        <v>N_NS3300.KL.0059</v>
      </c>
      <c r="B12" s="312"/>
      <c r="C12" s="148"/>
      <c r="D12" s="148"/>
      <c r="E12" s="148"/>
      <c r="F12" s="148"/>
      <c r="G12" s="148"/>
      <c r="H12" s="148"/>
    </row>
    <row r="13" spans="1:8" x14ac:dyDescent="0.25">
      <c r="A13" s="306" t="s">
        <v>7</v>
      </c>
      <c r="B13" s="306"/>
      <c r="C13" s="149"/>
      <c r="D13" s="149"/>
      <c r="E13" s="149"/>
      <c r="F13" s="149"/>
      <c r="G13" s="149"/>
      <c r="H13" s="149"/>
    </row>
    <row r="14" spans="1:8" ht="18.75" x14ac:dyDescent="0.25">
      <c r="A14" s="10"/>
      <c r="B14" s="10"/>
      <c r="C14" s="10"/>
      <c r="D14" s="10"/>
      <c r="E14" s="10"/>
      <c r="F14" s="10"/>
      <c r="G14" s="10"/>
      <c r="H14" s="10"/>
    </row>
    <row r="15" spans="1:8" ht="66.75" customHeight="1" x14ac:dyDescent="0.25">
      <c r="A15" s="312"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12"/>
      <c r="C15" s="148"/>
      <c r="D15" s="148"/>
      <c r="E15" s="148"/>
      <c r="F15" s="148"/>
      <c r="G15" s="148"/>
      <c r="H15" s="148"/>
    </row>
    <row r="16" spans="1:8" x14ac:dyDescent="0.25">
      <c r="A16" s="306" t="s">
        <v>6</v>
      </c>
      <c r="B16" s="306"/>
      <c r="C16" s="149"/>
      <c r="D16" s="149"/>
      <c r="E16" s="149"/>
      <c r="F16" s="149"/>
      <c r="G16" s="149"/>
      <c r="H16" s="149"/>
    </row>
    <row r="17" spans="1:2" x14ac:dyDescent="0.25">
      <c r="B17" s="117"/>
    </row>
    <row r="18" spans="1:2" ht="33.75" customHeight="1" x14ac:dyDescent="0.25">
      <c r="A18" s="409" t="s">
        <v>493</v>
      </c>
      <c r="B18" s="410"/>
    </row>
    <row r="19" spans="1:2" x14ac:dyDescent="0.25">
      <c r="B19" s="47"/>
    </row>
    <row r="20" spans="1:2" ht="16.5" thickBot="1" x14ac:dyDescent="0.3">
      <c r="B20" s="118"/>
    </row>
    <row r="21" spans="1:2" ht="90.75" customHeight="1" thickBot="1" x14ac:dyDescent="0.3">
      <c r="A21" s="119" t="s">
        <v>363</v>
      </c>
      <c r="B21" s="120" t="str">
        <f>A15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row>
    <row r="22" spans="1:2" ht="16.5" thickBot="1" x14ac:dyDescent="0.3">
      <c r="A22" s="119" t="s">
        <v>364</v>
      </c>
      <c r="B22" s="120" t="str">
        <f>'1. паспорт местоположение'!C27</f>
        <v>Тюменский р-н.</v>
      </c>
    </row>
    <row r="23" spans="1:2" ht="16.5" thickBot="1" x14ac:dyDescent="0.3">
      <c r="A23" s="119" t="s">
        <v>330</v>
      </c>
      <c r="B23" s="121" t="s">
        <v>584</v>
      </c>
    </row>
    <row r="24" spans="1:2" ht="35.25" customHeight="1" thickBot="1" x14ac:dyDescent="0.3">
      <c r="A24" s="119" t="s">
        <v>365</v>
      </c>
      <c r="B24" s="210" t="str">
        <f>'3.3 паспорт описание'!C24</f>
        <v>ВЛ-10кВ - 0.063км; КЛ-10кВ - 0.09 км; КЛ-0.4кВ - 3.86км; ТП-10/0.4кВ 2х0.63 МВА; ПУ - 16 шт.</v>
      </c>
    </row>
    <row r="25" spans="1:2" ht="22.5" customHeight="1" thickBot="1" x14ac:dyDescent="0.3">
      <c r="A25" s="122" t="s">
        <v>366</v>
      </c>
      <c r="B25" s="120">
        <f>'3.3 паспорт описание'!C29</f>
        <v>2024</v>
      </c>
    </row>
    <row r="26" spans="1:2" ht="16.5" thickBot="1" x14ac:dyDescent="0.3">
      <c r="A26" s="123" t="s">
        <v>367</v>
      </c>
      <c r="B26" s="124" t="str">
        <f>'3.3 паспорт описание'!C30</f>
        <v>П</v>
      </c>
    </row>
    <row r="27" spans="1:2" ht="29.25" thickBot="1" x14ac:dyDescent="0.3">
      <c r="A27" s="131" t="s">
        <v>368</v>
      </c>
      <c r="B27" s="223">
        <f>'6.2. Паспорт фин осв ввод'!D24</f>
        <v>17.836069200000001</v>
      </c>
    </row>
    <row r="28" spans="1:2" ht="16.5" thickBot="1" x14ac:dyDescent="0.3">
      <c r="A28" s="126" t="s">
        <v>369</v>
      </c>
      <c r="B28" s="126" t="s">
        <v>561</v>
      </c>
    </row>
    <row r="29" spans="1:2" ht="29.25" thickBot="1" x14ac:dyDescent="0.3">
      <c r="A29" s="132" t="s">
        <v>370</v>
      </c>
      <c r="B29" s="188" t="s">
        <v>356</v>
      </c>
    </row>
    <row r="30" spans="1:2" ht="29.25" thickBot="1" x14ac:dyDescent="0.3">
      <c r="A30" s="132" t="s">
        <v>371</v>
      </c>
      <c r="B30" s="188" t="s">
        <v>356</v>
      </c>
    </row>
    <row r="31" spans="1:2" ht="16.5" thickBot="1" x14ac:dyDescent="0.3">
      <c r="A31" s="126" t="s">
        <v>372</v>
      </c>
      <c r="B31" s="188" t="s">
        <v>356</v>
      </c>
    </row>
    <row r="32" spans="1:2" ht="29.25" thickBot="1" x14ac:dyDescent="0.3">
      <c r="A32" s="132" t="s">
        <v>373</v>
      </c>
      <c r="B32" s="188" t="s">
        <v>356</v>
      </c>
    </row>
    <row r="33" spans="1:2" ht="16.5" thickBot="1" x14ac:dyDescent="0.3">
      <c r="A33" s="126" t="s">
        <v>374</v>
      </c>
      <c r="B33" s="188" t="s">
        <v>356</v>
      </c>
    </row>
    <row r="34" spans="1:2" ht="16.5" thickBot="1" x14ac:dyDescent="0.3">
      <c r="A34" s="126" t="s">
        <v>375</v>
      </c>
      <c r="B34" s="189" t="s">
        <v>356</v>
      </c>
    </row>
    <row r="35" spans="1:2" ht="16.5" thickBot="1" x14ac:dyDescent="0.3">
      <c r="A35" s="126" t="s">
        <v>376</v>
      </c>
      <c r="B35" s="188" t="s">
        <v>356</v>
      </c>
    </row>
    <row r="36" spans="1:2" ht="16.5" thickBot="1" x14ac:dyDescent="0.3">
      <c r="A36" s="126" t="s">
        <v>377</v>
      </c>
      <c r="B36" s="190" t="s">
        <v>356</v>
      </c>
    </row>
    <row r="37" spans="1:2" ht="29.25" thickBot="1" x14ac:dyDescent="0.3">
      <c r="A37" s="132" t="s">
        <v>378</v>
      </c>
      <c r="B37" s="188" t="s">
        <v>356</v>
      </c>
    </row>
    <row r="38" spans="1:2" ht="16.5" thickBot="1" x14ac:dyDescent="0.3">
      <c r="A38" s="126" t="s">
        <v>374</v>
      </c>
      <c r="B38" s="188" t="s">
        <v>356</v>
      </c>
    </row>
    <row r="39" spans="1:2" ht="16.5" thickBot="1" x14ac:dyDescent="0.3">
      <c r="A39" s="126" t="s">
        <v>375</v>
      </c>
      <c r="B39" s="188" t="s">
        <v>356</v>
      </c>
    </row>
    <row r="40" spans="1:2" ht="16.5" thickBot="1" x14ac:dyDescent="0.3">
      <c r="A40" s="126" t="s">
        <v>376</v>
      </c>
      <c r="B40" s="188" t="s">
        <v>356</v>
      </c>
    </row>
    <row r="41" spans="1:2" ht="16.5" thickBot="1" x14ac:dyDescent="0.3">
      <c r="A41" s="126" t="s">
        <v>377</v>
      </c>
      <c r="B41" s="188" t="s">
        <v>356</v>
      </c>
    </row>
    <row r="42" spans="1:2" ht="29.25" thickBot="1" x14ac:dyDescent="0.3">
      <c r="A42" s="132" t="s">
        <v>379</v>
      </c>
      <c r="B42" s="188" t="s">
        <v>356</v>
      </c>
    </row>
    <row r="43" spans="1:2" ht="16.5" thickBot="1" x14ac:dyDescent="0.3">
      <c r="A43" s="126" t="s">
        <v>374</v>
      </c>
      <c r="B43" s="188" t="s">
        <v>356</v>
      </c>
    </row>
    <row r="44" spans="1:2" ht="16.5" thickBot="1" x14ac:dyDescent="0.3">
      <c r="A44" s="126" t="s">
        <v>375</v>
      </c>
      <c r="B44" s="126" t="s">
        <v>356</v>
      </c>
    </row>
    <row r="45" spans="1:2" ht="16.5" thickBot="1" x14ac:dyDescent="0.3">
      <c r="A45" s="126" t="s">
        <v>376</v>
      </c>
      <c r="B45" s="126" t="s">
        <v>356</v>
      </c>
    </row>
    <row r="46" spans="1:2" ht="16.5" thickBot="1" x14ac:dyDescent="0.3">
      <c r="A46" s="126" t="s">
        <v>377</v>
      </c>
      <c r="B46" s="126" t="s">
        <v>356</v>
      </c>
    </row>
    <row r="47" spans="1:2" ht="29.25" thickBot="1" x14ac:dyDescent="0.3">
      <c r="A47" s="125" t="s">
        <v>380</v>
      </c>
      <c r="B47" s="126" t="s">
        <v>562</v>
      </c>
    </row>
    <row r="48" spans="1:2" ht="16.5" thickBot="1" x14ac:dyDescent="0.3">
      <c r="A48" s="127" t="s">
        <v>372</v>
      </c>
      <c r="B48" s="133" t="s">
        <v>356</v>
      </c>
    </row>
    <row r="49" spans="1:2" ht="16.5" thickBot="1" x14ac:dyDescent="0.3">
      <c r="A49" s="127" t="s">
        <v>381</v>
      </c>
      <c r="B49" s="133" t="s">
        <v>356</v>
      </c>
    </row>
    <row r="50" spans="1:2" ht="16.5" thickBot="1" x14ac:dyDescent="0.3">
      <c r="A50" s="127" t="s">
        <v>382</v>
      </c>
      <c r="B50" s="133" t="s">
        <v>356</v>
      </c>
    </row>
    <row r="51" spans="1:2" ht="16.5" thickBot="1" x14ac:dyDescent="0.3">
      <c r="A51" s="127" t="s">
        <v>383</v>
      </c>
      <c r="B51" s="133" t="s">
        <v>356</v>
      </c>
    </row>
    <row r="52" spans="1:2" ht="16.5" thickBot="1" x14ac:dyDescent="0.3">
      <c r="A52" s="122" t="s">
        <v>384</v>
      </c>
      <c r="B52" s="134" t="s">
        <v>356</v>
      </c>
    </row>
    <row r="53" spans="1:2" ht="16.5" thickBot="1" x14ac:dyDescent="0.3">
      <c r="A53" s="122" t="s">
        <v>385</v>
      </c>
      <c r="B53" s="134" t="s">
        <v>356</v>
      </c>
    </row>
    <row r="54" spans="1:2" ht="16.5" thickBot="1" x14ac:dyDescent="0.3">
      <c r="A54" s="122" t="s">
        <v>386</v>
      </c>
      <c r="B54" s="134" t="s">
        <v>356</v>
      </c>
    </row>
    <row r="55" spans="1:2" ht="16.5" thickBot="1" x14ac:dyDescent="0.3">
      <c r="A55" s="123" t="s">
        <v>387</v>
      </c>
      <c r="B55" s="124" t="s">
        <v>356</v>
      </c>
    </row>
    <row r="56" spans="1:2" ht="15.75" customHeight="1" x14ac:dyDescent="0.25">
      <c r="A56" s="125" t="s">
        <v>388</v>
      </c>
      <c r="B56" s="191" t="s">
        <v>562</v>
      </c>
    </row>
    <row r="57" spans="1:2" x14ac:dyDescent="0.25">
      <c r="A57" s="129" t="s">
        <v>389</v>
      </c>
      <c r="B57" s="129" t="s">
        <v>356</v>
      </c>
    </row>
    <row r="58" spans="1:2" x14ac:dyDescent="0.25">
      <c r="A58" s="129" t="s">
        <v>390</v>
      </c>
      <c r="B58" s="129" t="s">
        <v>356</v>
      </c>
    </row>
    <row r="59" spans="1:2" x14ac:dyDescent="0.25">
      <c r="A59" s="129" t="s">
        <v>391</v>
      </c>
      <c r="B59" s="129" t="s">
        <v>356</v>
      </c>
    </row>
    <row r="60" spans="1:2" x14ac:dyDescent="0.25">
      <c r="A60" s="129" t="s">
        <v>392</v>
      </c>
      <c r="B60" s="129" t="s">
        <v>356</v>
      </c>
    </row>
    <row r="61" spans="1:2" ht="16.5" thickBot="1" x14ac:dyDescent="0.3">
      <c r="A61" s="130" t="s">
        <v>393</v>
      </c>
      <c r="B61" s="130" t="s">
        <v>356</v>
      </c>
    </row>
    <row r="62" spans="1:2" ht="30.75" thickBot="1" x14ac:dyDescent="0.3">
      <c r="A62" s="127" t="s">
        <v>394</v>
      </c>
      <c r="B62" s="130" t="s">
        <v>555</v>
      </c>
    </row>
    <row r="63" spans="1:2" ht="29.25" thickBot="1" x14ac:dyDescent="0.3">
      <c r="A63" s="122" t="s">
        <v>395</v>
      </c>
      <c r="B63" s="126" t="s">
        <v>562</v>
      </c>
    </row>
    <row r="64" spans="1:2" ht="16.5" thickBot="1" x14ac:dyDescent="0.3">
      <c r="A64" s="127" t="s">
        <v>372</v>
      </c>
      <c r="B64" s="135" t="s">
        <v>356</v>
      </c>
    </row>
    <row r="65" spans="1:2" ht="16.5" thickBot="1" x14ac:dyDescent="0.3">
      <c r="A65" s="127" t="s">
        <v>396</v>
      </c>
      <c r="B65" s="128" t="s">
        <v>356</v>
      </c>
    </row>
    <row r="66" spans="1:2" ht="16.5" thickBot="1" x14ac:dyDescent="0.3">
      <c r="A66" s="127" t="s">
        <v>397</v>
      </c>
      <c r="B66" s="135" t="s">
        <v>356</v>
      </c>
    </row>
    <row r="67" spans="1:2" ht="30.75" thickBot="1" x14ac:dyDescent="0.3">
      <c r="A67" s="136" t="s">
        <v>398</v>
      </c>
      <c r="B67" s="126" t="s">
        <v>599</v>
      </c>
    </row>
    <row r="68" spans="1:2" ht="16.5" thickBot="1" x14ac:dyDescent="0.3">
      <c r="A68" s="122" t="s">
        <v>399</v>
      </c>
      <c r="B68" s="126"/>
    </row>
    <row r="69" spans="1:2" ht="16.5" thickBot="1" x14ac:dyDescent="0.3">
      <c r="A69" s="129" t="s">
        <v>400</v>
      </c>
      <c r="B69" s="192">
        <f>'6.1. Паспорт сетевой график'!H43</f>
        <v>45427</v>
      </c>
    </row>
    <row r="70" spans="1:2" ht="16.5" thickBot="1" x14ac:dyDescent="0.3">
      <c r="A70" s="129" t="s">
        <v>401</v>
      </c>
      <c r="B70" s="137" t="s">
        <v>356</v>
      </c>
    </row>
    <row r="71" spans="1:2" ht="16.5" thickBot="1" x14ac:dyDescent="0.3">
      <c r="A71" s="129" t="s">
        <v>402</v>
      </c>
      <c r="B71" s="137" t="s">
        <v>356</v>
      </c>
    </row>
    <row r="72" spans="1:2" ht="29.25" thickBot="1" x14ac:dyDescent="0.3">
      <c r="A72" s="138" t="s">
        <v>403</v>
      </c>
      <c r="B72" s="135" t="s">
        <v>605</v>
      </c>
    </row>
    <row r="73" spans="1:2" ht="28.5" customHeight="1" x14ac:dyDescent="0.25">
      <c r="A73" s="125" t="s">
        <v>404</v>
      </c>
      <c r="B73" s="406" t="s">
        <v>563</v>
      </c>
    </row>
    <row r="74" spans="1:2" x14ac:dyDescent="0.25">
      <c r="A74" s="129" t="s">
        <v>405</v>
      </c>
      <c r="B74" s="407"/>
    </row>
    <row r="75" spans="1:2" x14ac:dyDescent="0.25">
      <c r="A75" s="129" t="s">
        <v>406</v>
      </c>
      <c r="B75" s="407"/>
    </row>
    <row r="76" spans="1:2" x14ac:dyDescent="0.25">
      <c r="A76" s="129" t="s">
        <v>407</v>
      </c>
      <c r="B76" s="407"/>
    </row>
    <row r="77" spans="1:2" x14ac:dyDescent="0.25">
      <c r="A77" s="129" t="s">
        <v>408</v>
      </c>
      <c r="B77" s="407"/>
    </row>
    <row r="78" spans="1:2" ht="16.5" thickBot="1" x14ac:dyDescent="0.3">
      <c r="A78" s="139" t="s">
        <v>409</v>
      </c>
      <c r="B78" s="408"/>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2023-11-30T10:16:35Z</dcterms:modified>
</cp:coreProperties>
</file>